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Highway\LocalSystems\Region - Development\Cities\1187 Cedar Rapids\BHM-1187(826)--8K-57\"/>
    </mc:Choice>
  </mc:AlternateContent>
  <xr:revisionPtr revIDLastSave="0" documentId="8_{DD0B1B63-82CB-4EAF-BD5D-6A14ADB10664}" xr6:coauthVersionLast="47" xr6:coauthVersionMax="47" xr10:uidLastSave="{00000000-0000-0000-0000-000000000000}"/>
  <bookViews>
    <workbookView xWindow="32850" yWindow="3105" windowWidth="21600" windowHeight="12585" xr2:uid="{45751570-BE14-4802-B46A-739D28964DB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1" i="1" l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<sst xmlns="http://schemas.openxmlformats.org/spreadsheetml/2006/main" count="184" uniqueCount="53">
  <si>
    <t>Bridge Deck Grade Adjustment Spreadsheet</t>
  </si>
  <si>
    <t>Version 4.0</t>
  </si>
  <si>
    <t>Last Revised on 06/06/2020</t>
  </si>
  <si>
    <t>Project No.</t>
  </si>
  <si>
    <t>BHM-1187(826)--8K-57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</si>
  <si>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</si>
  <si>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</si>
  <si>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</si>
  <si>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</si>
  <si>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</si>
  <si>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</si>
  <si>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</si>
  <si>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</si>
  <si>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</si>
  <si>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</si>
  <si>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Linn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</si>
  <si>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</si>
  <si>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</si>
  <si>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</si>
  <si>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</si>
  <si>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</si>
  <si>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</si>
  <si>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</si>
  <si>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</si>
  <si>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</si>
  <si>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</si>
  <si>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</si>
  <si>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</si>
  <si>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</si>
  <si>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</si>
  <si>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</si>
  <si>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</si>
  <si>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</si>
  <si>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</si>
  <si>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</si>
  <si>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</si>
  <si>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</si>
  <si>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</si>
  <si>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</si>
  <si>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</si>
  <si>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</si>
  <si>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</si>
  <si>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</si>
  <si>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</si>
  <si>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</si>
  <si>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</si>
  <si>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</si>
  <si>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</si>
  <si>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</si>
  <si>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</si>
  <si>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</si>
  <si>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</si>
  <si>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FHWA No. 001500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</si>
</sst>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3" fillId="0" borderId="15" xfId="1" applyNumberFormat="1" applyFont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DF439419-7282-4A39-B889-1CEC97BB5A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Projects\2025\125.0693.08\Design\StructuralModels\Calcs\Elevations\Elevations%20and%20Haunches%20for%20PPCB_Final.xlsb" TargetMode="External"/><Relationship Id="rId1" Type="http://schemas.openxmlformats.org/officeDocument/2006/relationships/externalLinkPath" Target="file:///V:\Projects\2025\125.0693.08\Design\StructuralModels\Calcs\Elevations\Elevations%20and%20Haunches%20for%20PPCB_Fi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C30</v>
          </cell>
          <cell r="AP19" t="str">
            <v>C30</v>
          </cell>
          <cell r="AQ19" t="str">
            <v>C30</v>
          </cell>
          <cell r="AR19" t="str">
            <v>C30</v>
          </cell>
          <cell r="AS19" t="str">
            <v>C30</v>
          </cell>
          <cell r="AT19" t="str">
            <v>C30</v>
          </cell>
          <cell r="AU19" t="str">
            <v>C30</v>
          </cell>
          <cell r="AV19" t="str">
            <v>C30</v>
          </cell>
          <cell r="AW19" t="str">
            <v>C30</v>
          </cell>
          <cell r="AX19" t="str">
            <v>C30</v>
          </cell>
        </row>
        <row r="20">
          <cell r="AL20" t="str">
            <v>B</v>
          </cell>
          <cell r="AO20" t="str">
            <v>C34</v>
          </cell>
          <cell r="AP20" t="str">
            <v>C34</v>
          </cell>
          <cell r="AQ20" t="str">
            <v>C34</v>
          </cell>
          <cell r="AR20" t="str">
            <v>C34</v>
          </cell>
          <cell r="AS20" t="str">
            <v>C34</v>
          </cell>
          <cell r="AT20" t="str">
            <v>C34</v>
          </cell>
          <cell r="AU20" t="str">
            <v>C34</v>
          </cell>
          <cell r="AV20" t="str">
            <v>C34</v>
          </cell>
          <cell r="AW20" t="str">
            <v>C34</v>
          </cell>
          <cell r="AX20" t="str">
            <v>C34</v>
          </cell>
        </row>
        <row r="21">
          <cell r="AL21" t="str">
            <v>C</v>
          </cell>
          <cell r="AO21" t="str">
            <v>C38</v>
          </cell>
          <cell r="AP21" t="str">
            <v>C38</v>
          </cell>
          <cell r="AQ21" t="str">
            <v>C38</v>
          </cell>
          <cell r="AR21" t="str">
            <v>C38</v>
          </cell>
          <cell r="AS21" t="str">
            <v>C38</v>
          </cell>
          <cell r="AT21" t="str">
            <v>C38</v>
          </cell>
          <cell r="AU21" t="str">
            <v>C38</v>
          </cell>
          <cell r="AV21" t="str">
            <v>C38</v>
          </cell>
          <cell r="AW21" t="str">
            <v>C38</v>
          </cell>
          <cell r="AX21" t="str">
            <v>C38</v>
          </cell>
        </row>
        <row r="22">
          <cell r="AL22" t="str">
            <v>D</v>
          </cell>
          <cell r="AO22" t="str">
            <v>C42</v>
          </cell>
          <cell r="AP22" t="str">
            <v>C42</v>
          </cell>
          <cell r="AQ22" t="str">
            <v>C42</v>
          </cell>
          <cell r="AR22" t="str">
            <v>C42</v>
          </cell>
          <cell r="AS22" t="str">
            <v>C42</v>
          </cell>
          <cell r="AT22" t="str">
            <v>C42</v>
          </cell>
          <cell r="AU22" t="str">
            <v>C42</v>
          </cell>
          <cell r="AV22" t="str">
            <v>C42</v>
          </cell>
          <cell r="AW22" t="str">
            <v>C42</v>
          </cell>
          <cell r="AX22" t="str">
            <v>C42</v>
          </cell>
        </row>
        <row r="23">
          <cell r="AL23" t="str">
            <v>BTB</v>
          </cell>
          <cell r="AO23" t="str">
            <v>C46</v>
          </cell>
          <cell r="AP23" t="str">
            <v>C46</v>
          </cell>
          <cell r="AQ23" t="str">
            <v>C46</v>
          </cell>
          <cell r="AR23" t="str">
            <v>C46</v>
          </cell>
          <cell r="AS23" t="str">
            <v>C46</v>
          </cell>
          <cell r="AT23" t="str">
            <v>C46</v>
          </cell>
          <cell r="AU23" t="str">
            <v>C46</v>
          </cell>
          <cell r="AV23" t="str">
            <v>C46</v>
          </cell>
          <cell r="AW23" t="str">
            <v>C46</v>
          </cell>
          <cell r="AX23" t="str">
            <v>C46</v>
          </cell>
        </row>
        <row r="24">
          <cell r="AL24" t="str">
            <v>BTC</v>
          </cell>
          <cell r="AO24" t="str">
            <v>C50</v>
          </cell>
          <cell r="AP24" t="str">
            <v>C50</v>
          </cell>
          <cell r="AQ24" t="str">
            <v>C50</v>
          </cell>
          <cell r="AR24" t="str">
            <v>C50</v>
          </cell>
          <cell r="AS24" t="str">
            <v>C50</v>
          </cell>
          <cell r="AT24" t="str">
            <v>C50</v>
          </cell>
          <cell r="AU24" t="str">
            <v>C50</v>
          </cell>
          <cell r="AV24" t="str">
            <v>C50</v>
          </cell>
          <cell r="AW24" t="str">
            <v>C50</v>
          </cell>
          <cell r="AX24" t="str">
            <v>C50</v>
          </cell>
        </row>
        <row r="25">
          <cell r="AL25" t="str">
            <v>BTD</v>
          </cell>
          <cell r="AO25" t="str">
            <v>C55</v>
          </cell>
          <cell r="AP25" t="str">
            <v>C55</v>
          </cell>
          <cell r="AQ25" t="str">
            <v>C55</v>
          </cell>
          <cell r="AR25" t="str">
            <v>C55</v>
          </cell>
          <cell r="AS25" t="str">
            <v>C55</v>
          </cell>
          <cell r="AT25" t="str">
            <v>C55</v>
          </cell>
          <cell r="AU25" t="str">
            <v>C55</v>
          </cell>
          <cell r="AV25" t="str">
            <v>C55</v>
          </cell>
          <cell r="AW25" t="str">
            <v>C55</v>
          </cell>
          <cell r="AX25" t="str">
            <v>C55</v>
          </cell>
        </row>
        <row r="26">
          <cell r="AL26" t="str">
            <v>BTE</v>
          </cell>
          <cell r="AO26" t="str">
            <v>C59</v>
          </cell>
          <cell r="AP26" t="str">
            <v>C59</v>
          </cell>
          <cell r="AQ26" t="str">
            <v>C59</v>
          </cell>
          <cell r="AR26" t="str">
            <v>C59</v>
          </cell>
          <cell r="AS26" t="str">
            <v>C59</v>
          </cell>
          <cell r="AT26" t="str">
            <v>C59</v>
          </cell>
          <cell r="AU26" t="str">
            <v>C59</v>
          </cell>
          <cell r="AV26" t="str">
            <v>C59</v>
          </cell>
          <cell r="AW26" t="str">
            <v>C59</v>
          </cell>
          <cell r="AX26" t="str">
            <v>C59</v>
          </cell>
        </row>
        <row r="27">
          <cell r="AO27" t="str">
            <v>C63</v>
          </cell>
          <cell r="AP27" t="str">
            <v>C63</v>
          </cell>
          <cell r="AQ27" t="str">
            <v>C63</v>
          </cell>
          <cell r="AR27" t="str">
            <v>C63</v>
          </cell>
          <cell r="AS27" t="str">
            <v>C63</v>
          </cell>
          <cell r="AT27" t="str">
            <v>C63</v>
          </cell>
          <cell r="AU27" t="str">
            <v>C63</v>
          </cell>
          <cell r="AV27" t="str">
            <v>C63</v>
          </cell>
          <cell r="AW27" t="str">
            <v>C63</v>
          </cell>
          <cell r="AX27" t="str">
            <v>C63</v>
          </cell>
        </row>
        <row r="28">
          <cell r="AO28" t="str">
            <v>C67</v>
          </cell>
          <cell r="AP28" t="str">
            <v>C67</v>
          </cell>
          <cell r="AQ28" t="str">
            <v>C67</v>
          </cell>
          <cell r="AR28" t="str">
            <v>C67</v>
          </cell>
          <cell r="AS28" t="str">
            <v>C67</v>
          </cell>
          <cell r="AT28" t="str">
            <v>C67</v>
          </cell>
          <cell r="AU28" t="str">
            <v>C67</v>
          </cell>
          <cell r="AV28" t="str">
            <v>C67</v>
          </cell>
          <cell r="AW28" t="str">
            <v>C67</v>
          </cell>
          <cell r="AX28" t="str">
            <v>C67</v>
          </cell>
        </row>
        <row r="29">
          <cell r="AO29" t="str">
            <v>C71</v>
          </cell>
          <cell r="AP29" t="str">
            <v>C71</v>
          </cell>
          <cell r="AQ29" t="str">
            <v>C71</v>
          </cell>
          <cell r="AR29" t="str">
            <v>C71</v>
          </cell>
          <cell r="AS29" t="str">
            <v>C71</v>
          </cell>
          <cell r="AT29" t="str">
            <v>C71</v>
          </cell>
          <cell r="AU29" t="str">
            <v>C71</v>
          </cell>
          <cell r="AV29" t="str">
            <v>C71</v>
          </cell>
          <cell r="AW29" t="str">
            <v>C71</v>
          </cell>
          <cell r="AX29" t="str">
            <v>C71</v>
          </cell>
        </row>
        <row r="30">
          <cell r="AO30" t="str">
            <v>C75</v>
          </cell>
          <cell r="AP30" t="str">
            <v>C75</v>
          </cell>
          <cell r="AQ30" t="str">
            <v>C75</v>
          </cell>
          <cell r="AR30" t="str">
            <v>C75</v>
          </cell>
          <cell r="AS30" t="str">
            <v>C75</v>
          </cell>
          <cell r="AT30" t="str">
            <v>C75</v>
          </cell>
          <cell r="AU30" t="str">
            <v>C75</v>
          </cell>
          <cell r="AV30" t="str">
            <v>C75</v>
          </cell>
          <cell r="AW30" t="str">
            <v>C75</v>
          </cell>
          <cell r="AX30" t="str">
            <v>C75</v>
          </cell>
        </row>
        <row r="31">
          <cell r="AO31" t="str">
            <v>C80</v>
          </cell>
          <cell r="AP31" t="str">
            <v>C80</v>
          </cell>
          <cell r="AQ31" t="str">
            <v>C80</v>
          </cell>
          <cell r="AR31" t="str">
            <v>C80</v>
          </cell>
          <cell r="AS31" t="str">
            <v>C80</v>
          </cell>
          <cell r="AT31" t="str">
            <v>C80</v>
          </cell>
          <cell r="AU31" t="str">
            <v>C80</v>
          </cell>
          <cell r="AV31" t="str">
            <v>C80</v>
          </cell>
          <cell r="AW31" t="str">
            <v>C80</v>
          </cell>
          <cell r="AX31" t="str">
            <v>C80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13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EC64-7402-4D20-9E8A-C46254AF3CAA}">
  <sheetPr codeName="Sheet24">
    <tabColor theme="6"/>
  </sheetPr>
  <dimension ref="B1:AE81"/>
  <sheetViews>
    <sheetView showGridLines="0" tabSelected="1" workbookViewId="0">
      <selection activeCell="T38" sqref="T38"/>
    </sheetView>
  </sheetViews>
  <sheetFormatPr defaultColWidth="9.109375" defaultRowHeight="13.2" x14ac:dyDescent="0.25"/>
  <cols>
    <col min="1" max="1" width="2.5546875" style="2" customWidth="1"/>
    <col min="2" max="2" width="2.6640625" style="2" customWidth="1"/>
    <col min="3" max="3" width="15.109375" style="2" customWidth="1"/>
    <col min="4" max="4" width="34.6640625" style="2" customWidth="1"/>
    <col min="5" max="16384" width="9.109375" style="2"/>
  </cols>
  <sheetData>
    <row r="1" spans="2:31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2:31" ht="18.600000000000001" thickBot="1" x14ac:dyDescent="0.4">
      <c r="B2" s="1"/>
      <c r="C2" s="89" t="s">
        <v>0</v>
      </c>
      <c r="D2" s="90"/>
      <c r="E2" s="91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2:31" ht="18.600000000000001" thickBot="1" x14ac:dyDescent="0.4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2:31" ht="14.4" x14ac:dyDescent="0.3">
      <c r="B4" s="1"/>
      <c r="C4" s="5" t="s">
        <v>3</v>
      </c>
      <c r="D4" s="6" t="s">
        <v>4</v>
      </c>
      <c r="E4" s="1"/>
      <c r="F4" s="7" t="s">
        <v>5</v>
      </c>
      <c r="G4" s="8"/>
      <c r="H4" s="92"/>
      <c r="I4" s="93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</row>
    <row r="5" spans="2:31" ht="14.4" x14ac:dyDescent="0.3">
      <c r="B5" s="1"/>
      <c r="C5" s="11" t="s">
        <v>10</v>
      </c>
      <c r="D5" s="12" t="s">
        <v>52</v>
      </c>
      <c r="E5" s="1"/>
      <c r="F5" s="13" t="s">
        <v>11</v>
      </c>
      <c r="G5" s="14"/>
      <c r="H5" s="94"/>
      <c r="I5" s="95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2:31" ht="14.4" x14ac:dyDescent="0.3">
      <c r="B6" s="1"/>
      <c r="C6" s="11" t="s">
        <v>14</v>
      </c>
      <c r="D6" s="18" t="s">
        <v>15</v>
      </c>
      <c r="E6" s="1"/>
      <c r="F6" s="19" t="s">
        <v>16</v>
      </c>
      <c r="G6" s="14"/>
      <c r="H6" s="94"/>
      <c r="I6" s="95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2:31" ht="15" thickBot="1" x14ac:dyDescent="0.35">
      <c r="B7" s="1"/>
      <c r="C7" s="21" t="s">
        <v>19</v>
      </c>
      <c r="D7" s="22"/>
      <c r="E7" s="23"/>
      <c r="F7" s="24" t="s">
        <v>20</v>
      </c>
      <c r="G7" s="25"/>
      <c r="H7" s="96"/>
      <c r="I7" s="97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2:31" ht="15" thickBot="1" x14ac:dyDescent="0.35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2:31" ht="15" thickBot="1" x14ac:dyDescent="0.35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</row>
    <row r="10" spans="2:31" ht="15" thickBot="1" x14ac:dyDescent="0.35">
      <c r="B10" s="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2:31" ht="15" thickBot="1" x14ac:dyDescent="0.35">
      <c r="B11" s="1"/>
      <c r="C11" s="33" t="s">
        <v>26</v>
      </c>
      <c r="D11" s="34"/>
      <c r="E11" s="35" t="s">
        <v>27</v>
      </c>
      <c r="F11" s="86"/>
      <c r="G11" s="88"/>
      <c r="H11" s="87"/>
      <c r="I11" s="35" t="s">
        <v>28</v>
      </c>
      <c r="J11" s="86"/>
      <c r="K11" s="88"/>
      <c r="L11" s="87"/>
      <c r="M11" s="35" t="s">
        <v>29</v>
      </c>
      <c r="N11" s="86"/>
      <c r="O11" s="88"/>
      <c r="P11" s="87"/>
      <c r="Q11" s="35" t="s">
        <v>30</v>
      </c>
      <c r="R11" s="86"/>
      <c r="S11" s="88"/>
      <c r="T11" s="87"/>
      <c r="U11" s="35" t="s">
        <v>31</v>
      </c>
      <c r="V11" s="86"/>
      <c r="W11" s="88"/>
      <c r="X11" s="87"/>
      <c r="Y11" s="35" t="s">
        <v>32</v>
      </c>
      <c r="Z11" s="86"/>
      <c r="AA11" s="88"/>
      <c r="AB11" s="87"/>
      <c r="AC11" s="35" t="s">
        <v>33</v>
      </c>
      <c r="AD11" s="86"/>
      <c r="AE11" s="87"/>
    </row>
    <row r="12" spans="2:31" ht="15" thickBot="1" x14ac:dyDescent="0.35">
      <c r="B12" s="1"/>
      <c r="C12" s="36" t="s">
        <v>34</v>
      </c>
      <c r="D12" s="37" t="s">
        <v>35</v>
      </c>
      <c r="E12" s="38">
        <v>1</v>
      </c>
      <c r="F12" s="39">
        <v>2</v>
      </c>
      <c r="G12" s="39">
        <v>3</v>
      </c>
      <c r="H12" s="39">
        <v>4</v>
      </c>
      <c r="I12" s="39">
        <v>5</v>
      </c>
      <c r="J12" s="39">
        <v>6</v>
      </c>
      <c r="K12" s="39">
        <v>7</v>
      </c>
      <c r="L12" s="39">
        <v>8</v>
      </c>
      <c r="M12" s="39">
        <v>9</v>
      </c>
      <c r="N12" s="39">
        <v>10</v>
      </c>
      <c r="O12" s="39">
        <v>11</v>
      </c>
      <c r="P12" s="39">
        <v>12</v>
      </c>
      <c r="Q12" s="39">
        <v>13</v>
      </c>
      <c r="R12" s="39">
        <v>14</v>
      </c>
      <c r="S12" s="39">
        <v>15</v>
      </c>
      <c r="T12" s="39">
        <v>16</v>
      </c>
      <c r="U12" s="39">
        <v>17</v>
      </c>
      <c r="V12" s="39">
        <v>18</v>
      </c>
      <c r="W12" s="39">
        <v>19</v>
      </c>
      <c r="X12" s="39">
        <v>20</v>
      </c>
      <c r="Y12" s="39">
        <v>21</v>
      </c>
      <c r="Z12" s="39">
        <v>22</v>
      </c>
      <c r="AA12" s="39">
        <v>23</v>
      </c>
      <c r="AB12" s="39">
        <v>24</v>
      </c>
      <c r="AC12" s="39">
        <v>25</v>
      </c>
      <c r="AD12" s="39">
        <v>26</v>
      </c>
      <c r="AE12" s="40">
        <v>27</v>
      </c>
    </row>
    <row r="13" spans="2:31" ht="14.4" x14ac:dyDescent="0.3">
      <c r="B13" s="1"/>
      <c r="C13" s="41"/>
      <c r="D13" s="42" t="s">
        <v>36</v>
      </c>
      <c r="E13" s="43" t="s">
        <v>37</v>
      </c>
      <c r="F13" s="44"/>
      <c r="G13" s="44"/>
      <c r="H13" s="44"/>
      <c r="I13" s="44"/>
      <c r="J13" s="44"/>
      <c r="K13" s="44"/>
      <c r="L13" s="44"/>
      <c r="M13" s="44" t="s">
        <v>37</v>
      </c>
      <c r="N13" s="44" t="s">
        <v>37</v>
      </c>
      <c r="O13" s="44"/>
      <c r="P13" s="44"/>
      <c r="Q13" s="44"/>
      <c r="R13" s="44"/>
      <c r="S13" s="44"/>
      <c r="T13" s="44"/>
      <c r="U13" s="44"/>
      <c r="V13" s="44" t="s">
        <v>37</v>
      </c>
      <c r="W13" s="44" t="s">
        <v>37</v>
      </c>
      <c r="X13" s="44"/>
      <c r="Y13" s="44"/>
      <c r="Z13" s="44"/>
      <c r="AA13" s="44"/>
      <c r="AB13" s="44"/>
      <c r="AC13" s="44"/>
      <c r="AD13" s="44"/>
      <c r="AE13" s="45" t="s">
        <v>37</v>
      </c>
    </row>
    <row r="14" spans="2:31" ht="14.4" x14ac:dyDescent="0.3">
      <c r="C14" s="46"/>
      <c r="D14" s="47" t="s">
        <v>38</v>
      </c>
      <c r="E14" s="48">
        <v>723.73728348742259</v>
      </c>
      <c r="F14" s="49">
        <v>723.94841022700587</v>
      </c>
      <c r="G14" s="49">
        <v>724.15644061242256</v>
      </c>
      <c r="H14" s="49">
        <v>724.35910901867248</v>
      </c>
      <c r="I14" s="49">
        <v>724.55505607075588</v>
      </c>
      <c r="J14" s="49">
        <v>724.74382864367249</v>
      </c>
      <c r="K14" s="49">
        <v>724.92587986242256</v>
      </c>
      <c r="L14" s="49">
        <v>725.10256910200587</v>
      </c>
      <c r="M14" s="49">
        <v>725.2761619874226</v>
      </c>
      <c r="N14" s="49">
        <v>725.30465973742253</v>
      </c>
      <c r="O14" s="49">
        <v>725.56855775304757</v>
      </c>
      <c r="P14" s="49">
        <v>725.82652998742253</v>
      </c>
      <c r="Q14" s="49">
        <v>726.07424050304746</v>
      </c>
      <c r="R14" s="49">
        <v>726.30908773742249</v>
      </c>
      <c r="S14" s="49">
        <v>726.53020450304757</v>
      </c>
      <c r="T14" s="49">
        <v>726.73845798742263</v>
      </c>
      <c r="U14" s="49">
        <v>726.93644975304767</v>
      </c>
      <c r="V14" s="49">
        <v>727.12851573742262</v>
      </c>
      <c r="W14" s="49">
        <v>727.15701348742255</v>
      </c>
      <c r="X14" s="49">
        <v>727.36814022700594</v>
      </c>
      <c r="Y14" s="49">
        <v>727.57617061242252</v>
      </c>
      <c r="Z14" s="49">
        <v>727.77883901867256</v>
      </c>
      <c r="AA14" s="49">
        <v>727.97478607075584</v>
      </c>
      <c r="AB14" s="49">
        <v>728.16355864367256</v>
      </c>
      <c r="AC14" s="49">
        <v>728.34560986242252</v>
      </c>
      <c r="AD14" s="49">
        <v>728.52229910200595</v>
      </c>
      <c r="AE14" s="50">
        <v>728.69589198742256</v>
      </c>
    </row>
    <row r="15" spans="2:31" ht="14.4" x14ac:dyDescent="0.3">
      <c r="B15" s="1">
        <v>1</v>
      </c>
      <c r="C15" s="51" t="s">
        <v>39</v>
      </c>
      <c r="D15" s="52" t="s">
        <v>40</v>
      </c>
      <c r="E15" s="53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5"/>
    </row>
    <row r="16" spans="2:31" ht="14.4" x14ac:dyDescent="0.3">
      <c r="B16" s="1"/>
      <c r="C16" s="56"/>
      <c r="D16" s="57" t="s">
        <v>41</v>
      </c>
      <c r="E16" s="58" t="str">
        <f>IF(E15="","",E14-E15)</f>
        <v/>
      </c>
      <c r="F16" s="59" t="str">
        <f t="shared" ref="F16:AE16" si="0">IF(F15="","",F14-F15)</f>
        <v/>
      </c>
      <c r="G16" s="59" t="str">
        <f t="shared" si="0"/>
        <v/>
      </c>
      <c r="H16" s="59" t="str">
        <f t="shared" si="0"/>
        <v/>
      </c>
      <c r="I16" s="59" t="str">
        <f t="shared" si="0"/>
        <v/>
      </c>
      <c r="J16" s="59" t="str">
        <f t="shared" si="0"/>
        <v/>
      </c>
      <c r="K16" s="59" t="str">
        <f t="shared" si="0"/>
        <v/>
      </c>
      <c r="L16" s="59" t="str">
        <f t="shared" si="0"/>
        <v/>
      </c>
      <c r="M16" s="59" t="str">
        <f t="shared" si="0"/>
        <v/>
      </c>
      <c r="N16" s="59" t="str">
        <f t="shared" si="0"/>
        <v/>
      </c>
      <c r="O16" s="59" t="str">
        <f t="shared" si="0"/>
        <v/>
      </c>
      <c r="P16" s="59" t="str">
        <f t="shared" si="0"/>
        <v/>
      </c>
      <c r="Q16" s="59" t="str">
        <f t="shared" si="0"/>
        <v/>
      </c>
      <c r="R16" s="59" t="str">
        <f t="shared" si="0"/>
        <v/>
      </c>
      <c r="S16" s="59" t="str">
        <f t="shared" si="0"/>
        <v/>
      </c>
      <c r="T16" s="59" t="str">
        <f t="shared" si="0"/>
        <v/>
      </c>
      <c r="U16" s="59" t="str">
        <f t="shared" si="0"/>
        <v/>
      </c>
      <c r="V16" s="59" t="str">
        <f t="shared" si="0"/>
        <v/>
      </c>
      <c r="W16" s="59" t="str">
        <f t="shared" si="0"/>
        <v/>
      </c>
      <c r="X16" s="59" t="str">
        <f t="shared" si="0"/>
        <v/>
      </c>
      <c r="Y16" s="59" t="str">
        <f t="shared" si="0"/>
        <v/>
      </c>
      <c r="Z16" s="59" t="str">
        <f t="shared" si="0"/>
        <v/>
      </c>
      <c r="AA16" s="59" t="str">
        <f t="shared" si="0"/>
        <v/>
      </c>
      <c r="AB16" s="59" t="str">
        <f t="shared" si="0"/>
        <v/>
      </c>
      <c r="AC16" s="59" t="str">
        <f t="shared" si="0"/>
        <v/>
      </c>
      <c r="AD16" s="59" t="str">
        <f t="shared" si="0"/>
        <v/>
      </c>
      <c r="AE16" s="60" t="str">
        <f t="shared" si="0"/>
        <v/>
      </c>
    </row>
    <row r="17" spans="2:31" ht="14.4" x14ac:dyDescent="0.3">
      <c r="B17" s="1"/>
      <c r="C17" s="56"/>
      <c r="D17" s="61" t="s">
        <v>42</v>
      </c>
      <c r="E17" s="62" t="str">
        <f t="shared" ref="E17:AE17" si="1">IF(E15="","",E16+E$9)</f>
        <v/>
      </c>
      <c r="F17" s="63" t="str">
        <f t="shared" si="1"/>
        <v/>
      </c>
      <c r="G17" s="63" t="str">
        <f t="shared" si="1"/>
        <v/>
      </c>
      <c r="H17" s="63" t="str">
        <f t="shared" si="1"/>
        <v/>
      </c>
      <c r="I17" s="63" t="str">
        <f t="shared" si="1"/>
        <v/>
      </c>
      <c r="J17" s="63" t="str">
        <f t="shared" si="1"/>
        <v/>
      </c>
      <c r="K17" s="63" t="str">
        <f t="shared" si="1"/>
        <v/>
      </c>
      <c r="L17" s="63" t="str">
        <f t="shared" si="1"/>
        <v/>
      </c>
      <c r="M17" s="63" t="str">
        <f t="shared" si="1"/>
        <v/>
      </c>
      <c r="N17" s="63" t="str">
        <f t="shared" si="1"/>
        <v/>
      </c>
      <c r="O17" s="63" t="str">
        <f t="shared" si="1"/>
        <v/>
      </c>
      <c r="P17" s="63" t="str">
        <f t="shared" si="1"/>
        <v/>
      </c>
      <c r="Q17" s="63" t="str">
        <f t="shared" si="1"/>
        <v/>
      </c>
      <c r="R17" s="63" t="str">
        <f t="shared" si="1"/>
        <v/>
      </c>
      <c r="S17" s="63" t="str">
        <f t="shared" si="1"/>
        <v/>
      </c>
      <c r="T17" s="63" t="str">
        <f t="shared" si="1"/>
        <v/>
      </c>
      <c r="U17" s="63" t="str">
        <f t="shared" si="1"/>
        <v/>
      </c>
      <c r="V17" s="63" t="str">
        <f t="shared" si="1"/>
        <v/>
      </c>
      <c r="W17" s="63" t="str">
        <f t="shared" si="1"/>
        <v/>
      </c>
      <c r="X17" s="63" t="str">
        <f t="shared" si="1"/>
        <v/>
      </c>
      <c r="Y17" s="63" t="str">
        <f t="shared" si="1"/>
        <v/>
      </c>
      <c r="Z17" s="63" t="str">
        <f t="shared" si="1"/>
        <v/>
      </c>
      <c r="AA17" s="63" t="str">
        <f t="shared" si="1"/>
        <v/>
      </c>
      <c r="AB17" s="63" t="str">
        <f t="shared" si="1"/>
        <v/>
      </c>
      <c r="AC17" s="63" t="str">
        <f t="shared" si="1"/>
        <v/>
      </c>
      <c r="AD17" s="63" t="str">
        <f t="shared" si="1"/>
        <v/>
      </c>
      <c r="AE17" s="64" t="str">
        <f t="shared" si="1"/>
        <v/>
      </c>
    </row>
    <row r="18" spans="2:31" ht="14.4" x14ac:dyDescent="0.3">
      <c r="B18" s="1"/>
      <c r="C18" s="51"/>
      <c r="D18" s="65" t="s">
        <v>43</v>
      </c>
      <c r="E18" s="66">
        <v>0.166666666667</v>
      </c>
      <c r="F18" s="67">
        <v>0.166666666667</v>
      </c>
      <c r="G18" s="67">
        <v>0.166666666667</v>
      </c>
      <c r="H18" s="67">
        <v>0.166666666667</v>
      </c>
      <c r="I18" s="67">
        <v>0.166666666667</v>
      </c>
      <c r="J18" s="67">
        <v>0.166666666667</v>
      </c>
      <c r="K18" s="67">
        <v>0.166666666667</v>
      </c>
      <c r="L18" s="67">
        <v>0.166666666667</v>
      </c>
      <c r="M18" s="67">
        <v>0.166666666667</v>
      </c>
      <c r="N18" s="67">
        <v>0.166666666667</v>
      </c>
      <c r="O18" s="67">
        <v>0.166666666667</v>
      </c>
      <c r="P18" s="67">
        <v>0.166666666667</v>
      </c>
      <c r="Q18" s="67">
        <v>0.166666666667</v>
      </c>
      <c r="R18" s="67">
        <v>0.166666666667</v>
      </c>
      <c r="S18" s="67">
        <v>0.166666666667</v>
      </c>
      <c r="T18" s="67">
        <v>0.166666666667</v>
      </c>
      <c r="U18" s="67">
        <v>0.166666666667</v>
      </c>
      <c r="V18" s="67">
        <v>0.166666666667</v>
      </c>
      <c r="W18" s="67">
        <v>0.166666666667</v>
      </c>
      <c r="X18" s="67">
        <v>0.166666666667</v>
      </c>
      <c r="Y18" s="67">
        <v>0.166666666667</v>
      </c>
      <c r="Z18" s="67">
        <v>0.166666666667</v>
      </c>
      <c r="AA18" s="67">
        <v>0.166666666667</v>
      </c>
      <c r="AB18" s="67">
        <v>0.166666666667</v>
      </c>
      <c r="AC18" s="67">
        <v>0.166666666667</v>
      </c>
      <c r="AD18" s="67">
        <v>0.166666666667</v>
      </c>
      <c r="AE18" s="68">
        <v>0.166666666667</v>
      </c>
    </row>
    <row r="19" spans="2:31" ht="14.4" x14ac:dyDescent="0.3">
      <c r="B19" s="1"/>
      <c r="C19" s="51"/>
      <c r="D19" s="69" t="s">
        <v>44</v>
      </c>
      <c r="E19" s="70">
        <v>-3.083333333328634E-2</v>
      </c>
      <c r="F19" s="71">
        <v>-3.083333333328634E-2</v>
      </c>
      <c r="G19" s="71">
        <v>-3.083333333328634E-2</v>
      </c>
      <c r="H19" s="71">
        <v>-3.083333333328634E-2</v>
      </c>
      <c r="I19" s="71">
        <v>-3.083333333328634E-2</v>
      </c>
      <c r="J19" s="71">
        <v>-3.083333333328634E-2</v>
      </c>
      <c r="K19" s="71">
        <v>-3.083333333328634E-2</v>
      </c>
      <c r="L19" s="71">
        <v>-3.083333333328634E-2</v>
      </c>
      <c r="M19" s="71">
        <v>-3.083333333328634E-2</v>
      </c>
      <c r="N19" s="71">
        <v>-3.083333333328634E-2</v>
      </c>
      <c r="O19" s="71">
        <v>-3.083333333328634E-2</v>
      </c>
      <c r="P19" s="71">
        <v>-3.083333333328634E-2</v>
      </c>
      <c r="Q19" s="71">
        <v>-3.083333333328634E-2</v>
      </c>
      <c r="R19" s="71">
        <v>-3.083333333328634E-2</v>
      </c>
      <c r="S19" s="71">
        <v>-3.083333333328634E-2</v>
      </c>
      <c r="T19" s="71">
        <v>-3.083333333328634E-2</v>
      </c>
      <c r="U19" s="71">
        <v>-3.083333333328634E-2</v>
      </c>
      <c r="V19" s="71">
        <v>-3.083333333328634E-2</v>
      </c>
      <c r="W19" s="71">
        <v>-3.083333333328634E-2</v>
      </c>
      <c r="X19" s="71">
        <v>-3.083333333328634E-2</v>
      </c>
      <c r="Y19" s="71">
        <v>-3.083333333328634E-2</v>
      </c>
      <c r="Z19" s="71">
        <v>-3.083333333328634E-2</v>
      </c>
      <c r="AA19" s="71">
        <v>-3.083333333328634E-2</v>
      </c>
      <c r="AB19" s="71">
        <v>-3.083333333328634E-2</v>
      </c>
      <c r="AC19" s="71">
        <v>-3.083333333328634E-2</v>
      </c>
      <c r="AD19" s="71">
        <v>-3.083333333328634E-2</v>
      </c>
      <c r="AE19" s="72">
        <v>-3.083333333328634E-2</v>
      </c>
    </row>
    <row r="20" spans="2:31" ht="14.4" x14ac:dyDescent="0.3">
      <c r="B20" s="1"/>
      <c r="C20" s="51"/>
      <c r="D20" s="73" t="s">
        <v>45</v>
      </c>
      <c r="E20" s="74" t="str">
        <f>IF(E15="","",IF(AND(E16&lt;=E18,E16&gt;=E19), "OK","NG"))</f>
        <v/>
      </c>
      <c r="F20" s="75" t="str">
        <f t="shared" ref="F20:AE20" si="2">IF(F15="","",IF(AND(F16&lt;=F18,F16&gt;=F19), "OK","NG"))</f>
        <v/>
      </c>
      <c r="G20" s="75" t="str">
        <f t="shared" si="2"/>
        <v/>
      </c>
      <c r="H20" s="75" t="str">
        <f t="shared" si="2"/>
        <v/>
      </c>
      <c r="I20" s="75" t="str">
        <f t="shared" si="2"/>
        <v/>
      </c>
      <c r="J20" s="75" t="str">
        <f t="shared" si="2"/>
        <v/>
      </c>
      <c r="K20" s="75" t="str">
        <f t="shared" si="2"/>
        <v/>
      </c>
      <c r="L20" s="75" t="str">
        <f t="shared" si="2"/>
        <v/>
      </c>
      <c r="M20" s="75" t="str">
        <f t="shared" si="2"/>
        <v/>
      </c>
      <c r="N20" s="75" t="str">
        <f t="shared" si="2"/>
        <v/>
      </c>
      <c r="O20" s="75" t="str">
        <f t="shared" si="2"/>
        <v/>
      </c>
      <c r="P20" s="75" t="str">
        <f t="shared" si="2"/>
        <v/>
      </c>
      <c r="Q20" s="75" t="str">
        <f t="shared" si="2"/>
        <v/>
      </c>
      <c r="R20" s="75" t="str">
        <f t="shared" si="2"/>
        <v/>
      </c>
      <c r="S20" s="75" t="str">
        <f t="shared" si="2"/>
        <v/>
      </c>
      <c r="T20" s="75" t="str">
        <f t="shared" si="2"/>
        <v/>
      </c>
      <c r="U20" s="75" t="str">
        <f t="shared" si="2"/>
        <v/>
      </c>
      <c r="V20" s="75" t="str">
        <f t="shared" si="2"/>
        <v/>
      </c>
      <c r="W20" s="75" t="str">
        <f t="shared" si="2"/>
        <v/>
      </c>
      <c r="X20" s="75" t="str">
        <f t="shared" si="2"/>
        <v/>
      </c>
      <c r="Y20" s="75" t="str">
        <f t="shared" si="2"/>
        <v/>
      </c>
      <c r="Z20" s="75" t="str">
        <f t="shared" si="2"/>
        <v/>
      </c>
      <c r="AA20" s="75" t="str">
        <f t="shared" si="2"/>
        <v/>
      </c>
      <c r="AB20" s="75" t="str">
        <f t="shared" si="2"/>
        <v/>
      </c>
      <c r="AC20" s="75" t="str">
        <f t="shared" si="2"/>
        <v/>
      </c>
      <c r="AD20" s="75" t="str">
        <f t="shared" si="2"/>
        <v/>
      </c>
      <c r="AE20" s="76" t="str">
        <f t="shared" si="2"/>
        <v/>
      </c>
    </row>
    <row r="21" spans="2:31" ht="15" thickBot="1" x14ac:dyDescent="0.35">
      <c r="B21" s="1"/>
      <c r="C21" s="77"/>
      <c r="D21" s="78" t="s">
        <v>46</v>
      </c>
      <c r="E21" s="79" t="str">
        <f>IF(E15="","",IF(AND(E17&lt;=E18,E17&gt;=E19), "OK","NG"))</f>
        <v/>
      </c>
      <c r="F21" s="80" t="str">
        <f t="shared" ref="F21:AE21" si="3">IF(F15="","",IF(AND(F17&lt;=F18,F17&gt;=F19), "OK","NG"))</f>
        <v/>
      </c>
      <c r="G21" s="80" t="str">
        <f t="shared" si="3"/>
        <v/>
      </c>
      <c r="H21" s="80" t="str">
        <f t="shared" si="3"/>
        <v/>
      </c>
      <c r="I21" s="80" t="str">
        <f t="shared" si="3"/>
        <v/>
      </c>
      <c r="J21" s="80" t="str">
        <f t="shared" si="3"/>
        <v/>
      </c>
      <c r="K21" s="80" t="str">
        <f t="shared" si="3"/>
        <v/>
      </c>
      <c r="L21" s="80" t="str">
        <f t="shared" si="3"/>
        <v/>
      </c>
      <c r="M21" s="80" t="str">
        <f t="shared" si="3"/>
        <v/>
      </c>
      <c r="N21" s="80" t="str">
        <f t="shared" si="3"/>
        <v/>
      </c>
      <c r="O21" s="80" t="str">
        <f t="shared" si="3"/>
        <v/>
      </c>
      <c r="P21" s="80" t="str">
        <f t="shared" si="3"/>
        <v/>
      </c>
      <c r="Q21" s="80" t="str">
        <f t="shared" si="3"/>
        <v/>
      </c>
      <c r="R21" s="80" t="str">
        <f t="shared" si="3"/>
        <v/>
      </c>
      <c r="S21" s="80" t="str">
        <f t="shared" si="3"/>
        <v/>
      </c>
      <c r="T21" s="80" t="str">
        <f t="shared" si="3"/>
        <v/>
      </c>
      <c r="U21" s="80" t="str">
        <f t="shared" si="3"/>
        <v/>
      </c>
      <c r="V21" s="80" t="str">
        <f t="shared" si="3"/>
        <v/>
      </c>
      <c r="W21" s="80" t="str">
        <f t="shared" si="3"/>
        <v/>
      </c>
      <c r="X21" s="80" t="str">
        <f t="shared" si="3"/>
        <v/>
      </c>
      <c r="Y21" s="80" t="str">
        <f t="shared" si="3"/>
        <v/>
      </c>
      <c r="Z21" s="80" t="str">
        <f t="shared" si="3"/>
        <v/>
      </c>
      <c r="AA21" s="80" t="str">
        <f t="shared" si="3"/>
        <v/>
      </c>
      <c r="AB21" s="80" t="str">
        <f t="shared" si="3"/>
        <v/>
      </c>
      <c r="AC21" s="80" t="str">
        <f t="shared" si="3"/>
        <v/>
      </c>
      <c r="AD21" s="80" t="str">
        <f t="shared" si="3"/>
        <v/>
      </c>
      <c r="AE21" s="81" t="str">
        <f t="shared" si="3"/>
        <v/>
      </c>
    </row>
    <row r="22" spans="2:31" ht="13.8" thickBot="1" x14ac:dyDescent="0.3"/>
    <row r="23" spans="2:31" ht="15" thickBot="1" x14ac:dyDescent="0.35">
      <c r="B23" s="1"/>
      <c r="C23" s="33" t="s">
        <v>26</v>
      </c>
      <c r="D23" s="34"/>
      <c r="E23" s="35" t="s">
        <v>27</v>
      </c>
      <c r="F23" s="86"/>
      <c r="G23" s="88"/>
      <c r="H23" s="87"/>
      <c r="I23" s="35" t="s">
        <v>28</v>
      </c>
      <c r="J23" s="86"/>
      <c r="K23" s="88"/>
      <c r="L23" s="87"/>
      <c r="M23" s="35" t="s">
        <v>29</v>
      </c>
      <c r="N23" s="86"/>
      <c r="O23" s="88"/>
      <c r="P23" s="87"/>
      <c r="Q23" s="35" t="s">
        <v>30</v>
      </c>
      <c r="R23" s="86"/>
      <c r="S23" s="88"/>
      <c r="T23" s="87"/>
      <c r="U23" s="35" t="s">
        <v>31</v>
      </c>
      <c r="V23" s="86"/>
      <c r="W23" s="88"/>
      <c r="X23" s="87"/>
      <c r="Y23" s="35" t="s">
        <v>32</v>
      </c>
      <c r="Z23" s="86"/>
      <c r="AA23" s="88"/>
      <c r="AB23" s="87"/>
      <c r="AC23" s="35" t="s">
        <v>33</v>
      </c>
      <c r="AD23" s="86"/>
      <c r="AE23" s="87"/>
    </row>
    <row r="24" spans="2:31" ht="15" thickBot="1" x14ac:dyDescent="0.35">
      <c r="B24" s="1"/>
      <c r="C24" s="36" t="s">
        <v>34</v>
      </c>
      <c r="D24" s="37" t="s">
        <v>35</v>
      </c>
      <c r="E24" s="38">
        <v>1</v>
      </c>
      <c r="F24" s="39">
        <v>2</v>
      </c>
      <c r="G24" s="39">
        <v>3</v>
      </c>
      <c r="H24" s="39">
        <v>4</v>
      </c>
      <c r="I24" s="39">
        <v>5</v>
      </c>
      <c r="J24" s="39">
        <v>6</v>
      </c>
      <c r="K24" s="39">
        <v>7</v>
      </c>
      <c r="L24" s="39">
        <v>8</v>
      </c>
      <c r="M24" s="39">
        <v>9</v>
      </c>
      <c r="N24" s="39">
        <v>10</v>
      </c>
      <c r="O24" s="39">
        <v>11</v>
      </c>
      <c r="P24" s="39">
        <v>12</v>
      </c>
      <c r="Q24" s="39">
        <v>13</v>
      </c>
      <c r="R24" s="39">
        <v>14</v>
      </c>
      <c r="S24" s="39">
        <v>15</v>
      </c>
      <c r="T24" s="39">
        <v>16</v>
      </c>
      <c r="U24" s="39">
        <v>17</v>
      </c>
      <c r="V24" s="39">
        <v>18</v>
      </c>
      <c r="W24" s="39">
        <v>19</v>
      </c>
      <c r="X24" s="39">
        <v>20</v>
      </c>
      <c r="Y24" s="39">
        <v>21</v>
      </c>
      <c r="Z24" s="39">
        <v>22</v>
      </c>
      <c r="AA24" s="39">
        <v>23</v>
      </c>
      <c r="AB24" s="39">
        <v>24</v>
      </c>
      <c r="AC24" s="39">
        <v>25</v>
      </c>
      <c r="AD24" s="39">
        <v>26</v>
      </c>
      <c r="AE24" s="40">
        <v>27</v>
      </c>
    </row>
    <row r="25" spans="2:31" ht="14.4" x14ac:dyDescent="0.3">
      <c r="B25" s="1"/>
      <c r="C25" s="41"/>
      <c r="D25" s="42" t="s">
        <v>36</v>
      </c>
      <c r="E25" s="43" t="s">
        <v>37</v>
      </c>
      <c r="F25" s="44"/>
      <c r="G25" s="44"/>
      <c r="H25" s="44"/>
      <c r="I25" s="44"/>
      <c r="J25" s="44"/>
      <c r="K25" s="44"/>
      <c r="L25" s="44"/>
      <c r="M25" s="44" t="s">
        <v>37</v>
      </c>
      <c r="N25" s="44" t="s">
        <v>37</v>
      </c>
      <c r="O25" s="44"/>
      <c r="P25" s="44"/>
      <c r="Q25" s="44"/>
      <c r="R25" s="44"/>
      <c r="S25" s="44"/>
      <c r="T25" s="44"/>
      <c r="U25" s="44"/>
      <c r="V25" s="44" t="s">
        <v>37</v>
      </c>
      <c r="W25" s="44" t="s">
        <v>37</v>
      </c>
      <c r="X25" s="44"/>
      <c r="Y25" s="44"/>
      <c r="Z25" s="44"/>
      <c r="AA25" s="44"/>
      <c r="AB25" s="44"/>
      <c r="AC25" s="44"/>
      <c r="AD25" s="44"/>
      <c r="AE25" s="45" t="s">
        <v>37</v>
      </c>
    </row>
    <row r="26" spans="2:31" ht="14.4" x14ac:dyDescent="0.3">
      <c r="B26" s="1"/>
      <c r="C26" s="46"/>
      <c r="D26" s="47" t="s">
        <v>38</v>
      </c>
      <c r="E26" s="48">
        <v>723.79979407066753</v>
      </c>
      <c r="F26" s="49">
        <v>724.0154507581675</v>
      </c>
      <c r="G26" s="49">
        <v>724.22726369566749</v>
      </c>
      <c r="H26" s="49">
        <v>724.43242038316748</v>
      </c>
      <c r="I26" s="49">
        <v>724.62923332066748</v>
      </c>
      <c r="J26" s="49">
        <v>724.81714000816748</v>
      </c>
      <c r="K26" s="49">
        <v>724.99670294566749</v>
      </c>
      <c r="L26" s="49">
        <v>725.16960963316751</v>
      </c>
      <c r="M26" s="49">
        <v>725.33867257066754</v>
      </c>
      <c r="N26" s="49">
        <v>725.36717032066747</v>
      </c>
      <c r="O26" s="49">
        <v>725.63948109670912</v>
      </c>
      <c r="P26" s="49">
        <v>725.90447807066744</v>
      </c>
      <c r="Q26" s="49">
        <v>726.15680968004244</v>
      </c>
      <c r="R26" s="49">
        <v>726.39326498733408</v>
      </c>
      <c r="S26" s="49">
        <v>726.61277368004255</v>
      </c>
      <c r="T26" s="49">
        <v>726.81640607066754</v>
      </c>
      <c r="U26" s="49">
        <v>727.00737309670922</v>
      </c>
      <c r="V26" s="49">
        <v>727.19102632066756</v>
      </c>
      <c r="W26" s="49">
        <v>727.21952407066749</v>
      </c>
      <c r="X26" s="49">
        <v>727.43518075816758</v>
      </c>
      <c r="Y26" s="49">
        <v>727.64699369566745</v>
      </c>
      <c r="Z26" s="49">
        <v>727.85215038316755</v>
      </c>
      <c r="AA26" s="49">
        <v>728.04896332066744</v>
      </c>
      <c r="AB26" s="49">
        <v>728.23687000816756</v>
      </c>
      <c r="AC26" s="49">
        <v>728.41643294566745</v>
      </c>
      <c r="AD26" s="49">
        <v>728.58933963316758</v>
      </c>
      <c r="AE26" s="50">
        <v>728.7584025706675</v>
      </c>
    </row>
    <row r="27" spans="2:31" ht="14.4" x14ac:dyDescent="0.3">
      <c r="B27" s="1">
        <v>2</v>
      </c>
      <c r="C27" s="51" t="s">
        <v>47</v>
      </c>
      <c r="D27" s="52" t="s">
        <v>40</v>
      </c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5"/>
    </row>
    <row r="28" spans="2:31" ht="14.4" x14ac:dyDescent="0.3">
      <c r="B28" s="1"/>
      <c r="C28" s="56"/>
      <c r="D28" s="57" t="s">
        <v>41</v>
      </c>
      <c r="E28" s="58" t="str">
        <f>IF(E27="","",E26-E27)</f>
        <v/>
      </c>
      <c r="F28" s="59" t="str">
        <f t="shared" ref="F28:AE28" si="4">IF(F27="","",F26-F27)</f>
        <v/>
      </c>
      <c r="G28" s="59" t="str">
        <f t="shared" si="4"/>
        <v/>
      </c>
      <c r="H28" s="59" t="str">
        <f t="shared" si="4"/>
        <v/>
      </c>
      <c r="I28" s="59" t="str">
        <f t="shared" si="4"/>
        <v/>
      </c>
      <c r="J28" s="59" t="str">
        <f t="shared" si="4"/>
        <v/>
      </c>
      <c r="K28" s="59" t="str">
        <f t="shared" si="4"/>
        <v/>
      </c>
      <c r="L28" s="59" t="str">
        <f t="shared" si="4"/>
        <v/>
      </c>
      <c r="M28" s="59" t="str">
        <f t="shared" si="4"/>
        <v/>
      </c>
      <c r="N28" s="59" t="str">
        <f t="shared" si="4"/>
        <v/>
      </c>
      <c r="O28" s="59" t="str">
        <f t="shared" si="4"/>
        <v/>
      </c>
      <c r="P28" s="59" t="str">
        <f t="shared" si="4"/>
        <v/>
      </c>
      <c r="Q28" s="59" t="str">
        <f t="shared" si="4"/>
        <v/>
      </c>
      <c r="R28" s="59" t="str">
        <f t="shared" si="4"/>
        <v/>
      </c>
      <c r="S28" s="59" t="str">
        <f t="shared" si="4"/>
        <v/>
      </c>
      <c r="T28" s="59" t="str">
        <f t="shared" si="4"/>
        <v/>
      </c>
      <c r="U28" s="59" t="str">
        <f t="shared" si="4"/>
        <v/>
      </c>
      <c r="V28" s="59" t="str">
        <f t="shared" si="4"/>
        <v/>
      </c>
      <c r="W28" s="59" t="str">
        <f t="shared" si="4"/>
        <v/>
      </c>
      <c r="X28" s="59" t="str">
        <f t="shared" si="4"/>
        <v/>
      </c>
      <c r="Y28" s="59" t="str">
        <f t="shared" si="4"/>
        <v/>
      </c>
      <c r="Z28" s="59" t="str">
        <f t="shared" si="4"/>
        <v/>
      </c>
      <c r="AA28" s="59" t="str">
        <f t="shared" si="4"/>
        <v/>
      </c>
      <c r="AB28" s="59" t="str">
        <f t="shared" si="4"/>
        <v/>
      </c>
      <c r="AC28" s="59" t="str">
        <f t="shared" si="4"/>
        <v/>
      </c>
      <c r="AD28" s="59" t="str">
        <f t="shared" si="4"/>
        <v/>
      </c>
      <c r="AE28" s="60" t="str">
        <f t="shared" si="4"/>
        <v/>
      </c>
    </row>
    <row r="29" spans="2:31" ht="14.4" x14ac:dyDescent="0.3">
      <c r="B29" s="1"/>
      <c r="C29" s="56"/>
      <c r="D29" s="61" t="s">
        <v>42</v>
      </c>
      <c r="E29" s="62" t="str">
        <f t="shared" ref="E29:AE29" si="5">IF(E27="","",E28+E$9)</f>
        <v/>
      </c>
      <c r="F29" s="63" t="str">
        <f t="shared" si="5"/>
        <v/>
      </c>
      <c r="G29" s="63" t="str">
        <f t="shared" si="5"/>
        <v/>
      </c>
      <c r="H29" s="63" t="str">
        <f t="shared" si="5"/>
        <v/>
      </c>
      <c r="I29" s="63" t="str">
        <f t="shared" si="5"/>
        <v/>
      </c>
      <c r="J29" s="63" t="str">
        <f t="shared" si="5"/>
        <v/>
      </c>
      <c r="K29" s="63" t="str">
        <f t="shared" si="5"/>
        <v/>
      </c>
      <c r="L29" s="63" t="str">
        <f t="shared" si="5"/>
        <v/>
      </c>
      <c r="M29" s="63" t="str">
        <f t="shared" si="5"/>
        <v/>
      </c>
      <c r="N29" s="63" t="str">
        <f t="shared" si="5"/>
        <v/>
      </c>
      <c r="O29" s="63" t="str">
        <f t="shared" si="5"/>
        <v/>
      </c>
      <c r="P29" s="63" t="str">
        <f t="shared" si="5"/>
        <v/>
      </c>
      <c r="Q29" s="63" t="str">
        <f t="shared" si="5"/>
        <v/>
      </c>
      <c r="R29" s="63" t="str">
        <f t="shared" si="5"/>
        <v/>
      </c>
      <c r="S29" s="63" t="str">
        <f t="shared" si="5"/>
        <v/>
      </c>
      <c r="T29" s="63" t="str">
        <f t="shared" si="5"/>
        <v/>
      </c>
      <c r="U29" s="63" t="str">
        <f t="shared" si="5"/>
        <v/>
      </c>
      <c r="V29" s="63" t="str">
        <f t="shared" si="5"/>
        <v/>
      </c>
      <c r="W29" s="63" t="str">
        <f t="shared" si="5"/>
        <v/>
      </c>
      <c r="X29" s="63" t="str">
        <f t="shared" si="5"/>
        <v/>
      </c>
      <c r="Y29" s="63" t="str">
        <f t="shared" si="5"/>
        <v/>
      </c>
      <c r="Z29" s="63" t="str">
        <f t="shared" si="5"/>
        <v/>
      </c>
      <c r="AA29" s="63" t="str">
        <f t="shared" si="5"/>
        <v/>
      </c>
      <c r="AB29" s="63" t="str">
        <f t="shared" si="5"/>
        <v/>
      </c>
      <c r="AC29" s="63" t="str">
        <f t="shared" si="5"/>
        <v/>
      </c>
      <c r="AD29" s="63" t="str">
        <f t="shared" si="5"/>
        <v/>
      </c>
      <c r="AE29" s="64" t="str">
        <f t="shared" si="5"/>
        <v/>
      </c>
    </row>
    <row r="30" spans="2:31" ht="14.4" x14ac:dyDescent="0.3">
      <c r="B30" s="1"/>
      <c r="C30" s="51"/>
      <c r="D30" s="65" t="s">
        <v>43</v>
      </c>
      <c r="E30" s="66">
        <v>0.22916666669999999</v>
      </c>
      <c r="F30" s="67">
        <v>0.22916666669999999</v>
      </c>
      <c r="G30" s="67">
        <v>0.22916666669999999</v>
      </c>
      <c r="H30" s="67">
        <v>0.22916666669999999</v>
      </c>
      <c r="I30" s="67">
        <v>0.22916666669999999</v>
      </c>
      <c r="J30" s="67">
        <v>0.166666666667</v>
      </c>
      <c r="K30" s="67">
        <v>0.166666666667</v>
      </c>
      <c r="L30" s="67">
        <v>0.166666666667</v>
      </c>
      <c r="M30" s="67">
        <v>0.166666666667</v>
      </c>
      <c r="N30" s="67">
        <v>0.22916666669999999</v>
      </c>
      <c r="O30" s="67">
        <v>0.22916666669999999</v>
      </c>
      <c r="P30" s="67">
        <v>0.166666666667</v>
      </c>
      <c r="Q30" s="67">
        <v>0.166666666667</v>
      </c>
      <c r="R30" s="67">
        <v>0.166666666667</v>
      </c>
      <c r="S30" s="67">
        <v>0.166666666667</v>
      </c>
      <c r="T30" s="67">
        <v>0.166666666667</v>
      </c>
      <c r="U30" s="67">
        <v>0.22916666669999999</v>
      </c>
      <c r="V30" s="67">
        <v>0.22916666669999999</v>
      </c>
      <c r="W30" s="67">
        <v>0.22916666669999999</v>
      </c>
      <c r="X30" s="67">
        <v>0.22916666669999999</v>
      </c>
      <c r="Y30" s="67">
        <v>0.22916666669999999</v>
      </c>
      <c r="Z30" s="67">
        <v>0.22916666669999999</v>
      </c>
      <c r="AA30" s="67">
        <v>0.22916666669999999</v>
      </c>
      <c r="AB30" s="67">
        <v>0.22916666669999999</v>
      </c>
      <c r="AC30" s="67">
        <v>0.22916666669999999</v>
      </c>
      <c r="AD30" s="67">
        <v>0.22916666669999999</v>
      </c>
      <c r="AE30" s="68">
        <v>0.22916666669999999</v>
      </c>
    </row>
    <row r="31" spans="2:31" ht="14.4" x14ac:dyDescent="0.3">
      <c r="B31" s="1"/>
      <c r="C31" s="51"/>
      <c r="D31" s="69" t="s">
        <v>44</v>
      </c>
      <c r="E31" s="70">
        <v>-3.083333333328634E-2</v>
      </c>
      <c r="F31" s="71">
        <v>-3.083333333328634E-2</v>
      </c>
      <c r="G31" s="71">
        <v>-3.083333333328634E-2</v>
      </c>
      <c r="H31" s="71">
        <v>-3.083333333328634E-2</v>
      </c>
      <c r="I31" s="71">
        <v>-3.083333333328634E-2</v>
      </c>
      <c r="J31" s="71">
        <v>-3.083333333328634E-2</v>
      </c>
      <c r="K31" s="71">
        <v>-3.083333333328634E-2</v>
      </c>
      <c r="L31" s="71">
        <v>-3.083333333328634E-2</v>
      </c>
      <c r="M31" s="71">
        <v>-3.083333333328634E-2</v>
      </c>
      <c r="N31" s="71">
        <v>-3.083333333328634E-2</v>
      </c>
      <c r="O31" s="71">
        <v>-3.083333333328634E-2</v>
      </c>
      <c r="P31" s="71">
        <v>-3.083333333328634E-2</v>
      </c>
      <c r="Q31" s="71">
        <v>-3.083333333328634E-2</v>
      </c>
      <c r="R31" s="71">
        <v>-3.083333333328634E-2</v>
      </c>
      <c r="S31" s="71">
        <v>-3.083333333328634E-2</v>
      </c>
      <c r="T31" s="71">
        <v>-3.083333333328634E-2</v>
      </c>
      <c r="U31" s="71">
        <v>-3.083333333328634E-2</v>
      </c>
      <c r="V31" s="71">
        <v>-3.083333333328634E-2</v>
      </c>
      <c r="W31" s="71">
        <v>-3.083333333328634E-2</v>
      </c>
      <c r="X31" s="71">
        <v>-3.083333333328634E-2</v>
      </c>
      <c r="Y31" s="71">
        <v>-3.083333333328634E-2</v>
      </c>
      <c r="Z31" s="71">
        <v>-3.083333333328634E-2</v>
      </c>
      <c r="AA31" s="71">
        <v>-3.083333333328634E-2</v>
      </c>
      <c r="AB31" s="71">
        <v>-3.083333333328634E-2</v>
      </c>
      <c r="AC31" s="71">
        <v>-3.083333333328634E-2</v>
      </c>
      <c r="AD31" s="71">
        <v>-3.083333333328634E-2</v>
      </c>
      <c r="AE31" s="72">
        <v>-3.083333333328634E-2</v>
      </c>
    </row>
    <row r="32" spans="2:31" ht="14.4" x14ac:dyDescent="0.3">
      <c r="B32" s="1"/>
      <c r="C32" s="51"/>
      <c r="D32" s="73" t="s">
        <v>45</v>
      </c>
      <c r="E32" s="74" t="str">
        <f>IF(E27="","",IF(AND(E28&lt;=E30,E28&gt;=E31), "OK","NG"))</f>
        <v/>
      </c>
      <c r="F32" s="75" t="str">
        <f t="shared" ref="F32:AE32" si="6">IF(F27="","",IF(AND(F28&lt;=F30,F28&gt;=F31), "OK","NG"))</f>
        <v/>
      </c>
      <c r="G32" s="75" t="str">
        <f t="shared" si="6"/>
        <v/>
      </c>
      <c r="H32" s="75" t="str">
        <f t="shared" si="6"/>
        <v/>
      </c>
      <c r="I32" s="75" t="str">
        <f t="shared" si="6"/>
        <v/>
      </c>
      <c r="J32" s="75" t="str">
        <f t="shared" si="6"/>
        <v/>
      </c>
      <c r="K32" s="75" t="str">
        <f t="shared" si="6"/>
        <v/>
      </c>
      <c r="L32" s="75" t="str">
        <f t="shared" si="6"/>
        <v/>
      </c>
      <c r="M32" s="75" t="str">
        <f t="shared" si="6"/>
        <v/>
      </c>
      <c r="N32" s="75" t="str">
        <f t="shared" si="6"/>
        <v/>
      </c>
      <c r="O32" s="75" t="str">
        <f t="shared" si="6"/>
        <v/>
      </c>
      <c r="P32" s="75" t="str">
        <f t="shared" si="6"/>
        <v/>
      </c>
      <c r="Q32" s="75" t="str">
        <f t="shared" si="6"/>
        <v/>
      </c>
      <c r="R32" s="75" t="str">
        <f t="shared" si="6"/>
        <v/>
      </c>
      <c r="S32" s="75" t="str">
        <f t="shared" si="6"/>
        <v/>
      </c>
      <c r="T32" s="75" t="str">
        <f t="shared" si="6"/>
        <v/>
      </c>
      <c r="U32" s="75" t="str">
        <f t="shared" si="6"/>
        <v/>
      </c>
      <c r="V32" s="75" t="str">
        <f t="shared" si="6"/>
        <v/>
      </c>
      <c r="W32" s="75" t="str">
        <f t="shared" si="6"/>
        <v/>
      </c>
      <c r="X32" s="75" t="str">
        <f t="shared" si="6"/>
        <v/>
      </c>
      <c r="Y32" s="75" t="str">
        <f t="shared" si="6"/>
        <v/>
      </c>
      <c r="Z32" s="75" t="str">
        <f t="shared" si="6"/>
        <v/>
      </c>
      <c r="AA32" s="75" t="str">
        <f t="shared" si="6"/>
        <v/>
      </c>
      <c r="AB32" s="75" t="str">
        <f t="shared" si="6"/>
        <v/>
      </c>
      <c r="AC32" s="75" t="str">
        <f t="shared" si="6"/>
        <v/>
      </c>
      <c r="AD32" s="75" t="str">
        <f t="shared" si="6"/>
        <v/>
      </c>
      <c r="AE32" s="76" t="str">
        <f t="shared" si="6"/>
        <v/>
      </c>
    </row>
    <row r="33" spans="2:31" ht="15" thickBot="1" x14ac:dyDescent="0.35">
      <c r="B33" s="1"/>
      <c r="C33" s="77"/>
      <c r="D33" s="78" t="s">
        <v>46</v>
      </c>
      <c r="E33" s="79" t="str">
        <f>IF(E27="","",IF(AND(E29&lt;=E30,E29&gt;=E31), "OK","NG"))</f>
        <v/>
      </c>
      <c r="F33" s="80" t="str">
        <f t="shared" ref="F33:AE33" si="7">IF(F27="","",IF(AND(F29&lt;=F30,F29&gt;=F31), "OK","NG"))</f>
        <v/>
      </c>
      <c r="G33" s="80" t="str">
        <f t="shared" si="7"/>
        <v/>
      </c>
      <c r="H33" s="80" t="str">
        <f t="shared" si="7"/>
        <v/>
      </c>
      <c r="I33" s="80" t="str">
        <f t="shared" si="7"/>
        <v/>
      </c>
      <c r="J33" s="80" t="str">
        <f t="shared" si="7"/>
        <v/>
      </c>
      <c r="K33" s="80" t="str">
        <f t="shared" si="7"/>
        <v/>
      </c>
      <c r="L33" s="80" t="str">
        <f t="shared" si="7"/>
        <v/>
      </c>
      <c r="M33" s="80" t="str">
        <f t="shared" si="7"/>
        <v/>
      </c>
      <c r="N33" s="80" t="str">
        <f t="shared" si="7"/>
        <v/>
      </c>
      <c r="O33" s="80" t="str">
        <f t="shared" si="7"/>
        <v/>
      </c>
      <c r="P33" s="80" t="str">
        <f t="shared" si="7"/>
        <v/>
      </c>
      <c r="Q33" s="80" t="str">
        <f t="shared" si="7"/>
        <v/>
      </c>
      <c r="R33" s="80" t="str">
        <f t="shared" si="7"/>
        <v/>
      </c>
      <c r="S33" s="80" t="str">
        <f t="shared" si="7"/>
        <v/>
      </c>
      <c r="T33" s="80" t="str">
        <f t="shared" si="7"/>
        <v/>
      </c>
      <c r="U33" s="80" t="str">
        <f t="shared" si="7"/>
        <v/>
      </c>
      <c r="V33" s="80" t="str">
        <f t="shared" si="7"/>
        <v/>
      </c>
      <c r="W33" s="80" t="str">
        <f t="shared" si="7"/>
        <v/>
      </c>
      <c r="X33" s="80" t="str">
        <f t="shared" si="7"/>
        <v/>
      </c>
      <c r="Y33" s="80" t="str">
        <f t="shared" si="7"/>
        <v/>
      </c>
      <c r="Z33" s="80" t="str">
        <f t="shared" si="7"/>
        <v/>
      </c>
      <c r="AA33" s="80" t="str">
        <f t="shared" si="7"/>
        <v/>
      </c>
      <c r="AB33" s="80" t="str">
        <f t="shared" si="7"/>
        <v/>
      </c>
      <c r="AC33" s="80" t="str">
        <f t="shared" si="7"/>
        <v/>
      </c>
      <c r="AD33" s="80" t="str">
        <f t="shared" si="7"/>
        <v/>
      </c>
      <c r="AE33" s="81" t="str">
        <f t="shared" si="7"/>
        <v/>
      </c>
    </row>
    <row r="34" spans="2:31" ht="15" thickBot="1" x14ac:dyDescent="0.35">
      <c r="B34" s="1"/>
      <c r="C34" s="82"/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</row>
    <row r="35" spans="2:31" ht="15" thickBot="1" x14ac:dyDescent="0.35">
      <c r="B35" s="1"/>
      <c r="C35" s="33" t="s">
        <v>26</v>
      </c>
      <c r="D35" s="34"/>
      <c r="E35" s="35" t="s">
        <v>27</v>
      </c>
      <c r="F35" s="86"/>
      <c r="G35" s="88"/>
      <c r="H35" s="87"/>
      <c r="I35" s="35" t="s">
        <v>28</v>
      </c>
      <c r="J35" s="86"/>
      <c r="K35" s="88"/>
      <c r="L35" s="87"/>
      <c r="M35" s="35" t="s">
        <v>29</v>
      </c>
      <c r="N35" s="86"/>
      <c r="O35" s="88"/>
      <c r="P35" s="87"/>
      <c r="Q35" s="35" t="s">
        <v>30</v>
      </c>
      <c r="R35" s="86"/>
      <c r="S35" s="88"/>
      <c r="T35" s="87"/>
      <c r="U35" s="35" t="s">
        <v>31</v>
      </c>
      <c r="V35" s="86"/>
      <c r="W35" s="88"/>
      <c r="X35" s="87"/>
      <c r="Y35" s="35" t="s">
        <v>32</v>
      </c>
      <c r="Z35" s="86"/>
      <c r="AA35" s="88"/>
      <c r="AB35" s="87"/>
      <c r="AC35" s="35" t="s">
        <v>33</v>
      </c>
      <c r="AD35" s="86"/>
      <c r="AE35" s="87"/>
    </row>
    <row r="36" spans="2:31" ht="15" thickBot="1" x14ac:dyDescent="0.35">
      <c r="B36" s="1"/>
      <c r="C36" s="36" t="s">
        <v>34</v>
      </c>
      <c r="D36" s="37" t="s">
        <v>35</v>
      </c>
      <c r="E36" s="38">
        <v>1</v>
      </c>
      <c r="F36" s="39">
        <v>2</v>
      </c>
      <c r="G36" s="39">
        <v>3</v>
      </c>
      <c r="H36" s="39">
        <v>4</v>
      </c>
      <c r="I36" s="39">
        <v>5</v>
      </c>
      <c r="J36" s="39">
        <v>6</v>
      </c>
      <c r="K36" s="39">
        <v>7</v>
      </c>
      <c r="L36" s="39">
        <v>8</v>
      </c>
      <c r="M36" s="39">
        <v>9</v>
      </c>
      <c r="N36" s="39">
        <v>10</v>
      </c>
      <c r="O36" s="39">
        <v>11</v>
      </c>
      <c r="P36" s="39">
        <v>12</v>
      </c>
      <c r="Q36" s="39">
        <v>13</v>
      </c>
      <c r="R36" s="39">
        <v>14</v>
      </c>
      <c r="S36" s="39">
        <v>15</v>
      </c>
      <c r="T36" s="39">
        <v>16</v>
      </c>
      <c r="U36" s="39">
        <v>17</v>
      </c>
      <c r="V36" s="39">
        <v>18</v>
      </c>
      <c r="W36" s="39">
        <v>19</v>
      </c>
      <c r="X36" s="39">
        <v>20</v>
      </c>
      <c r="Y36" s="39">
        <v>21</v>
      </c>
      <c r="Z36" s="39">
        <v>22</v>
      </c>
      <c r="AA36" s="39">
        <v>23</v>
      </c>
      <c r="AB36" s="39">
        <v>24</v>
      </c>
      <c r="AC36" s="39">
        <v>25</v>
      </c>
      <c r="AD36" s="39">
        <v>26</v>
      </c>
      <c r="AE36" s="40">
        <v>27</v>
      </c>
    </row>
    <row r="37" spans="2:31" ht="14.4" x14ac:dyDescent="0.3">
      <c r="B37" s="1"/>
      <c r="C37" s="41"/>
      <c r="D37" s="42" t="s">
        <v>36</v>
      </c>
      <c r="E37" s="43" t="s">
        <v>37</v>
      </c>
      <c r="F37" s="44"/>
      <c r="G37" s="44"/>
      <c r="H37" s="44"/>
      <c r="I37" s="44"/>
      <c r="J37" s="44"/>
      <c r="K37" s="44"/>
      <c r="L37" s="44"/>
      <c r="M37" s="44" t="s">
        <v>37</v>
      </c>
      <c r="N37" s="44" t="s">
        <v>37</v>
      </c>
      <c r="O37" s="44"/>
      <c r="P37" s="44"/>
      <c r="Q37" s="44"/>
      <c r="R37" s="44"/>
      <c r="S37" s="44"/>
      <c r="T37" s="44"/>
      <c r="U37" s="44"/>
      <c r="V37" s="44" t="s">
        <v>37</v>
      </c>
      <c r="W37" s="44" t="s">
        <v>37</v>
      </c>
      <c r="X37" s="44"/>
      <c r="Y37" s="44"/>
      <c r="Z37" s="44"/>
      <c r="AA37" s="44"/>
      <c r="AB37" s="44"/>
      <c r="AC37" s="44"/>
      <c r="AD37" s="44"/>
      <c r="AE37" s="45" t="s">
        <v>37</v>
      </c>
    </row>
    <row r="38" spans="2:31" ht="14.4" x14ac:dyDescent="0.3">
      <c r="B38" s="1"/>
      <c r="C38" s="46"/>
      <c r="D38" s="47" t="s">
        <v>38</v>
      </c>
      <c r="E38" s="48">
        <v>723.89008713535475</v>
      </c>
      <c r="F38" s="49">
        <v>724.10995020306314</v>
      </c>
      <c r="G38" s="49">
        <v>724.3252755103548</v>
      </c>
      <c r="H38" s="49">
        <v>724.53274274472983</v>
      </c>
      <c r="I38" s="49">
        <v>724.73035971868808</v>
      </c>
      <c r="J38" s="49">
        <v>724.91746236972983</v>
      </c>
      <c r="K38" s="49">
        <v>725.0947147603548</v>
      </c>
      <c r="L38" s="49">
        <v>725.26410907806314</v>
      </c>
      <c r="M38" s="49">
        <v>725.42896563535476</v>
      </c>
      <c r="N38" s="49">
        <v>725.4574633853548</v>
      </c>
      <c r="O38" s="49">
        <v>725.73786335410477</v>
      </c>
      <c r="P38" s="49">
        <v>726.00961488535484</v>
      </c>
      <c r="Q38" s="49">
        <v>726.26638985410477</v>
      </c>
      <c r="R38" s="49">
        <v>726.50439138535478</v>
      </c>
      <c r="S38" s="49">
        <v>726.72235385410477</v>
      </c>
      <c r="T38" s="49">
        <v>726.92154288535482</v>
      </c>
      <c r="U38" s="49">
        <v>727.10575535410476</v>
      </c>
      <c r="V38" s="49">
        <v>727.28131938535478</v>
      </c>
      <c r="W38" s="49">
        <v>727.30981713535482</v>
      </c>
      <c r="X38" s="49">
        <v>727.52968020306309</v>
      </c>
      <c r="Y38" s="49">
        <v>727.74500551035487</v>
      </c>
      <c r="Z38" s="49">
        <v>727.95247274472979</v>
      </c>
      <c r="AA38" s="49">
        <v>728.15008971868815</v>
      </c>
      <c r="AB38" s="49">
        <v>728.33719236972979</v>
      </c>
      <c r="AC38" s="49">
        <v>728.51444476035488</v>
      </c>
      <c r="AD38" s="49">
        <v>728.6838390780631</v>
      </c>
      <c r="AE38" s="50">
        <v>728.84869563535472</v>
      </c>
    </row>
    <row r="39" spans="2:31" ht="14.4" x14ac:dyDescent="0.3">
      <c r="B39" s="1">
        <v>3</v>
      </c>
      <c r="C39" s="51" t="s">
        <v>48</v>
      </c>
      <c r="D39" s="52" t="s">
        <v>40</v>
      </c>
      <c r="E39" s="53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5"/>
    </row>
    <row r="40" spans="2:31" ht="14.4" x14ac:dyDescent="0.3">
      <c r="B40" s="1"/>
      <c r="C40" s="56"/>
      <c r="D40" s="57" t="s">
        <v>41</v>
      </c>
      <c r="E40" s="58" t="str">
        <f>IF(E39="","",E38-E39)</f>
        <v/>
      </c>
      <c r="F40" s="59" t="str">
        <f t="shared" ref="F40:AE40" si="8">IF(F39="","",F38-F39)</f>
        <v/>
      </c>
      <c r="G40" s="59" t="str">
        <f t="shared" si="8"/>
        <v/>
      </c>
      <c r="H40" s="59" t="str">
        <f t="shared" si="8"/>
        <v/>
      </c>
      <c r="I40" s="59" t="str">
        <f t="shared" si="8"/>
        <v/>
      </c>
      <c r="J40" s="59" t="str">
        <f t="shared" si="8"/>
        <v/>
      </c>
      <c r="K40" s="59" t="str">
        <f t="shared" si="8"/>
        <v/>
      </c>
      <c r="L40" s="59" t="str">
        <f t="shared" si="8"/>
        <v/>
      </c>
      <c r="M40" s="59" t="str">
        <f t="shared" si="8"/>
        <v/>
      </c>
      <c r="N40" s="59" t="str">
        <f t="shared" si="8"/>
        <v/>
      </c>
      <c r="O40" s="59" t="str">
        <f t="shared" si="8"/>
        <v/>
      </c>
      <c r="P40" s="59" t="str">
        <f t="shared" si="8"/>
        <v/>
      </c>
      <c r="Q40" s="59" t="str">
        <f t="shared" si="8"/>
        <v/>
      </c>
      <c r="R40" s="59" t="str">
        <f t="shared" si="8"/>
        <v/>
      </c>
      <c r="S40" s="59" t="str">
        <f t="shared" si="8"/>
        <v/>
      </c>
      <c r="T40" s="59" t="str">
        <f t="shared" si="8"/>
        <v/>
      </c>
      <c r="U40" s="59" t="str">
        <f t="shared" si="8"/>
        <v/>
      </c>
      <c r="V40" s="59" t="str">
        <f t="shared" si="8"/>
        <v/>
      </c>
      <c r="W40" s="59" t="str">
        <f t="shared" si="8"/>
        <v/>
      </c>
      <c r="X40" s="59" t="str">
        <f t="shared" si="8"/>
        <v/>
      </c>
      <c r="Y40" s="59" t="str">
        <f t="shared" si="8"/>
        <v/>
      </c>
      <c r="Z40" s="59" t="str">
        <f t="shared" si="8"/>
        <v/>
      </c>
      <c r="AA40" s="59" t="str">
        <f t="shared" si="8"/>
        <v/>
      </c>
      <c r="AB40" s="59" t="str">
        <f t="shared" si="8"/>
        <v/>
      </c>
      <c r="AC40" s="59" t="str">
        <f t="shared" si="8"/>
        <v/>
      </c>
      <c r="AD40" s="59" t="str">
        <f t="shared" si="8"/>
        <v/>
      </c>
      <c r="AE40" s="60" t="str">
        <f t="shared" si="8"/>
        <v/>
      </c>
    </row>
    <row r="41" spans="2:31" ht="14.4" x14ac:dyDescent="0.3">
      <c r="B41" s="1"/>
      <c r="C41" s="56"/>
      <c r="D41" s="61" t="s">
        <v>42</v>
      </c>
      <c r="E41" s="62" t="str">
        <f t="shared" ref="E41:AE41" si="9">IF(E39="","",E40+E$9)</f>
        <v/>
      </c>
      <c r="F41" s="63" t="str">
        <f t="shared" si="9"/>
        <v/>
      </c>
      <c r="G41" s="63" t="str">
        <f t="shared" si="9"/>
        <v/>
      </c>
      <c r="H41" s="63" t="str">
        <f t="shared" si="9"/>
        <v/>
      </c>
      <c r="I41" s="63" t="str">
        <f t="shared" si="9"/>
        <v/>
      </c>
      <c r="J41" s="63" t="str">
        <f t="shared" si="9"/>
        <v/>
      </c>
      <c r="K41" s="63" t="str">
        <f t="shared" si="9"/>
        <v/>
      </c>
      <c r="L41" s="63" t="str">
        <f t="shared" si="9"/>
        <v/>
      </c>
      <c r="M41" s="63" t="str">
        <f t="shared" si="9"/>
        <v/>
      </c>
      <c r="N41" s="63" t="str">
        <f t="shared" si="9"/>
        <v/>
      </c>
      <c r="O41" s="63" t="str">
        <f t="shared" si="9"/>
        <v/>
      </c>
      <c r="P41" s="63" t="str">
        <f t="shared" si="9"/>
        <v/>
      </c>
      <c r="Q41" s="63" t="str">
        <f t="shared" si="9"/>
        <v/>
      </c>
      <c r="R41" s="63" t="str">
        <f t="shared" si="9"/>
        <v/>
      </c>
      <c r="S41" s="63" t="str">
        <f t="shared" si="9"/>
        <v/>
      </c>
      <c r="T41" s="63" t="str">
        <f t="shared" si="9"/>
        <v/>
      </c>
      <c r="U41" s="63" t="str">
        <f t="shared" si="9"/>
        <v/>
      </c>
      <c r="V41" s="63" t="str">
        <f t="shared" si="9"/>
        <v/>
      </c>
      <c r="W41" s="63" t="str">
        <f t="shared" si="9"/>
        <v/>
      </c>
      <c r="X41" s="63" t="str">
        <f t="shared" si="9"/>
        <v/>
      </c>
      <c r="Y41" s="63" t="str">
        <f t="shared" si="9"/>
        <v/>
      </c>
      <c r="Z41" s="63" t="str">
        <f t="shared" si="9"/>
        <v/>
      </c>
      <c r="AA41" s="63" t="str">
        <f t="shared" si="9"/>
        <v/>
      </c>
      <c r="AB41" s="63" t="str">
        <f t="shared" si="9"/>
        <v/>
      </c>
      <c r="AC41" s="63" t="str">
        <f t="shared" si="9"/>
        <v/>
      </c>
      <c r="AD41" s="63" t="str">
        <f t="shared" si="9"/>
        <v/>
      </c>
      <c r="AE41" s="64" t="str">
        <f t="shared" si="9"/>
        <v/>
      </c>
    </row>
    <row r="42" spans="2:31" ht="14.4" x14ac:dyDescent="0.3">
      <c r="B42" s="1"/>
      <c r="C42" s="51"/>
      <c r="D42" s="65" t="s">
        <v>43</v>
      </c>
      <c r="E42" s="66">
        <v>0.166666666667</v>
      </c>
      <c r="F42" s="67">
        <v>0.166666666667</v>
      </c>
      <c r="G42" s="67">
        <v>0.166666666667</v>
      </c>
      <c r="H42" s="67">
        <v>0.166666666667</v>
      </c>
      <c r="I42" s="67">
        <v>0.166666666667</v>
      </c>
      <c r="J42" s="67">
        <v>0.166666666667</v>
      </c>
      <c r="K42" s="67">
        <v>0.166666666667</v>
      </c>
      <c r="L42" s="67">
        <v>0.166666666667</v>
      </c>
      <c r="M42" s="67">
        <v>0.166666666667</v>
      </c>
      <c r="N42" s="67">
        <v>0.22916666669999999</v>
      </c>
      <c r="O42" s="67">
        <v>0.22916666669999999</v>
      </c>
      <c r="P42" s="67">
        <v>0.166666666667</v>
      </c>
      <c r="Q42" s="67">
        <v>0.166666666667</v>
      </c>
      <c r="R42" s="67">
        <v>0.166666666667</v>
      </c>
      <c r="S42" s="67">
        <v>0.166666666667</v>
      </c>
      <c r="T42" s="67">
        <v>0.22916666669999999</v>
      </c>
      <c r="U42" s="67">
        <v>0.22916666669999999</v>
      </c>
      <c r="V42" s="67">
        <v>0.22916666669999999</v>
      </c>
      <c r="W42" s="67">
        <v>0.22916666669999999</v>
      </c>
      <c r="X42" s="67">
        <v>0.22916666669999999</v>
      </c>
      <c r="Y42" s="67">
        <v>0.22916666669999999</v>
      </c>
      <c r="Z42" s="67">
        <v>0.22916666669999999</v>
      </c>
      <c r="AA42" s="67">
        <v>0.22916666669999999</v>
      </c>
      <c r="AB42" s="67">
        <v>0.166666666667</v>
      </c>
      <c r="AC42" s="67">
        <v>0.166666666667</v>
      </c>
      <c r="AD42" s="67">
        <v>0.166666666667</v>
      </c>
      <c r="AE42" s="68">
        <v>0.166666666667</v>
      </c>
    </row>
    <row r="43" spans="2:31" ht="14.4" x14ac:dyDescent="0.3">
      <c r="B43" s="1"/>
      <c r="C43" s="51"/>
      <c r="D43" s="69" t="s">
        <v>44</v>
      </c>
      <c r="E43" s="70">
        <v>-3.083333333328634E-2</v>
      </c>
      <c r="F43" s="71">
        <v>-3.083333333328634E-2</v>
      </c>
      <c r="G43" s="71">
        <v>-3.083333333328634E-2</v>
      </c>
      <c r="H43" s="71">
        <v>-3.083333333328634E-2</v>
      </c>
      <c r="I43" s="71">
        <v>-3.083333333328634E-2</v>
      </c>
      <c r="J43" s="71">
        <v>-3.083333333328634E-2</v>
      </c>
      <c r="K43" s="71">
        <v>-3.083333333328634E-2</v>
      </c>
      <c r="L43" s="71">
        <v>-3.083333333328634E-2</v>
      </c>
      <c r="M43" s="71">
        <v>-3.083333333328634E-2</v>
      </c>
      <c r="N43" s="71">
        <v>-3.083333333328634E-2</v>
      </c>
      <c r="O43" s="71">
        <v>-3.083333333328634E-2</v>
      </c>
      <c r="P43" s="71">
        <v>-3.083333333328634E-2</v>
      </c>
      <c r="Q43" s="71">
        <v>-3.083333333328634E-2</v>
      </c>
      <c r="R43" s="71">
        <v>-3.083333333328634E-2</v>
      </c>
      <c r="S43" s="71">
        <v>-3.083333333328634E-2</v>
      </c>
      <c r="T43" s="71">
        <v>-3.083333333328634E-2</v>
      </c>
      <c r="U43" s="71">
        <v>-3.083333333328634E-2</v>
      </c>
      <c r="V43" s="71">
        <v>-3.083333333328634E-2</v>
      </c>
      <c r="W43" s="71">
        <v>-3.083333333328634E-2</v>
      </c>
      <c r="X43" s="71">
        <v>-3.083333333328634E-2</v>
      </c>
      <c r="Y43" s="71">
        <v>-3.083333333328634E-2</v>
      </c>
      <c r="Z43" s="71">
        <v>-3.083333333328634E-2</v>
      </c>
      <c r="AA43" s="71">
        <v>-3.083333333328634E-2</v>
      </c>
      <c r="AB43" s="71">
        <v>-3.083333333328634E-2</v>
      </c>
      <c r="AC43" s="71">
        <v>-3.083333333328634E-2</v>
      </c>
      <c r="AD43" s="71">
        <v>-3.083333333328634E-2</v>
      </c>
      <c r="AE43" s="72">
        <v>-3.083333333328634E-2</v>
      </c>
    </row>
    <row r="44" spans="2:31" ht="14.4" x14ac:dyDescent="0.3">
      <c r="B44" s="1"/>
      <c r="C44" s="51"/>
      <c r="D44" s="73" t="s">
        <v>45</v>
      </c>
      <c r="E44" s="74" t="str">
        <f>IF(E39="","",IF(AND(E40&lt;=E42,E40&gt;=E43), "OK","NG"))</f>
        <v/>
      </c>
      <c r="F44" s="75" t="str">
        <f t="shared" ref="F44:AE44" si="10">IF(F39="","",IF(AND(F40&lt;=F42,F40&gt;=F43), "OK","NG"))</f>
        <v/>
      </c>
      <c r="G44" s="75" t="str">
        <f t="shared" si="10"/>
        <v/>
      </c>
      <c r="H44" s="75" t="str">
        <f t="shared" si="10"/>
        <v/>
      </c>
      <c r="I44" s="75" t="str">
        <f t="shared" si="10"/>
        <v/>
      </c>
      <c r="J44" s="75" t="str">
        <f t="shared" si="10"/>
        <v/>
      </c>
      <c r="K44" s="75" t="str">
        <f t="shared" si="10"/>
        <v/>
      </c>
      <c r="L44" s="75" t="str">
        <f t="shared" si="10"/>
        <v/>
      </c>
      <c r="M44" s="75" t="str">
        <f t="shared" si="10"/>
        <v/>
      </c>
      <c r="N44" s="75" t="str">
        <f t="shared" si="10"/>
        <v/>
      </c>
      <c r="O44" s="75" t="str">
        <f t="shared" si="10"/>
        <v/>
      </c>
      <c r="P44" s="75" t="str">
        <f t="shared" si="10"/>
        <v/>
      </c>
      <c r="Q44" s="75" t="str">
        <f t="shared" si="10"/>
        <v/>
      </c>
      <c r="R44" s="75" t="str">
        <f t="shared" si="10"/>
        <v/>
      </c>
      <c r="S44" s="75" t="str">
        <f t="shared" si="10"/>
        <v/>
      </c>
      <c r="T44" s="75" t="str">
        <f t="shared" si="10"/>
        <v/>
      </c>
      <c r="U44" s="75" t="str">
        <f t="shared" si="10"/>
        <v/>
      </c>
      <c r="V44" s="75" t="str">
        <f t="shared" si="10"/>
        <v/>
      </c>
      <c r="W44" s="75" t="str">
        <f t="shared" si="10"/>
        <v/>
      </c>
      <c r="X44" s="75" t="str">
        <f t="shared" si="10"/>
        <v/>
      </c>
      <c r="Y44" s="75" t="str">
        <f t="shared" si="10"/>
        <v/>
      </c>
      <c r="Z44" s="75" t="str">
        <f t="shared" si="10"/>
        <v/>
      </c>
      <c r="AA44" s="75" t="str">
        <f t="shared" si="10"/>
        <v/>
      </c>
      <c r="AB44" s="75" t="str">
        <f t="shared" si="10"/>
        <v/>
      </c>
      <c r="AC44" s="75" t="str">
        <f t="shared" si="10"/>
        <v/>
      </c>
      <c r="AD44" s="75" t="str">
        <f t="shared" si="10"/>
        <v/>
      </c>
      <c r="AE44" s="76" t="str">
        <f t="shared" si="10"/>
        <v/>
      </c>
    </row>
    <row r="45" spans="2:31" ht="15" thickBot="1" x14ac:dyDescent="0.35">
      <c r="B45" s="1"/>
      <c r="C45" s="77"/>
      <c r="D45" s="78" t="s">
        <v>46</v>
      </c>
      <c r="E45" s="79" t="str">
        <f>IF(E39="","",IF(AND(E41&lt;=E42,E41&gt;=E43), "OK","NG"))</f>
        <v/>
      </c>
      <c r="F45" s="80" t="str">
        <f t="shared" ref="F45:AE45" si="11">IF(F39="","",IF(AND(F41&lt;=F42,F41&gt;=F43), "OK","NG"))</f>
        <v/>
      </c>
      <c r="G45" s="80" t="str">
        <f t="shared" si="11"/>
        <v/>
      </c>
      <c r="H45" s="80" t="str">
        <f t="shared" si="11"/>
        <v/>
      </c>
      <c r="I45" s="80" t="str">
        <f t="shared" si="11"/>
        <v/>
      </c>
      <c r="J45" s="80" t="str">
        <f t="shared" si="11"/>
        <v/>
      </c>
      <c r="K45" s="80" t="str">
        <f t="shared" si="11"/>
        <v/>
      </c>
      <c r="L45" s="80" t="str">
        <f t="shared" si="11"/>
        <v/>
      </c>
      <c r="M45" s="80" t="str">
        <f t="shared" si="11"/>
        <v/>
      </c>
      <c r="N45" s="80" t="str">
        <f t="shared" si="11"/>
        <v/>
      </c>
      <c r="O45" s="80" t="str">
        <f t="shared" si="11"/>
        <v/>
      </c>
      <c r="P45" s="80" t="str">
        <f t="shared" si="11"/>
        <v/>
      </c>
      <c r="Q45" s="80" t="str">
        <f t="shared" si="11"/>
        <v/>
      </c>
      <c r="R45" s="80" t="str">
        <f t="shared" si="11"/>
        <v/>
      </c>
      <c r="S45" s="80" t="str">
        <f t="shared" si="11"/>
        <v/>
      </c>
      <c r="T45" s="80" t="str">
        <f t="shared" si="11"/>
        <v/>
      </c>
      <c r="U45" s="80" t="str">
        <f t="shared" si="11"/>
        <v/>
      </c>
      <c r="V45" s="80" t="str">
        <f t="shared" si="11"/>
        <v/>
      </c>
      <c r="W45" s="80" t="str">
        <f t="shared" si="11"/>
        <v/>
      </c>
      <c r="X45" s="80" t="str">
        <f t="shared" si="11"/>
        <v/>
      </c>
      <c r="Y45" s="80" t="str">
        <f t="shared" si="11"/>
        <v/>
      </c>
      <c r="Z45" s="80" t="str">
        <f t="shared" si="11"/>
        <v/>
      </c>
      <c r="AA45" s="80" t="str">
        <f t="shared" si="11"/>
        <v/>
      </c>
      <c r="AB45" s="80" t="str">
        <f t="shared" si="11"/>
        <v/>
      </c>
      <c r="AC45" s="80" t="str">
        <f t="shared" si="11"/>
        <v/>
      </c>
      <c r="AD45" s="80" t="str">
        <f t="shared" si="11"/>
        <v/>
      </c>
      <c r="AE45" s="81" t="str">
        <f t="shared" si="11"/>
        <v/>
      </c>
    </row>
    <row r="46" spans="2:31" ht="15" thickBot="1" x14ac:dyDescent="0.35">
      <c r="B46" s="1"/>
      <c r="C46" s="82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</row>
    <row r="47" spans="2:31" ht="15" thickBot="1" x14ac:dyDescent="0.35">
      <c r="B47" s="1"/>
      <c r="C47" s="33" t="s">
        <v>26</v>
      </c>
      <c r="D47" s="34"/>
      <c r="E47" s="35" t="s">
        <v>27</v>
      </c>
      <c r="F47" s="86"/>
      <c r="G47" s="88"/>
      <c r="H47" s="87"/>
      <c r="I47" s="35" t="s">
        <v>28</v>
      </c>
      <c r="J47" s="86"/>
      <c r="K47" s="88"/>
      <c r="L47" s="87"/>
      <c r="M47" s="35" t="s">
        <v>29</v>
      </c>
      <c r="N47" s="86"/>
      <c r="O47" s="88"/>
      <c r="P47" s="87"/>
      <c r="Q47" s="35" t="s">
        <v>30</v>
      </c>
      <c r="R47" s="86"/>
      <c r="S47" s="88"/>
      <c r="T47" s="87"/>
      <c r="U47" s="35" t="s">
        <v>31</v>
      </c>
      <c r="V47" s="86"/>
      <c r="W47" s="88"/>
      <c r="X47" s="87"/>
      <c r="Y47" s="35" t="s">
        <v>32</v>
      </c>
      <c r="Z47" s="86"/>
      <c r="AA47" s="88"/>
      <c r="AB47" s="87"/>
      <c r="AC47" s="35" t="s">
        <v>33</v>
      </c>
      <c r="AD47" s="86"/>
      <c r="AE47" s="87"/>
    </row>
    <row r="48" spans="2:31" ht="15" thickBot="1" x14ac:dyDescent="0.35">
      <c r="B48" s="1"/>
      <c r="C48" s="36" t="s">
        <v>34</v>
      </c>
      <c r="D48" s="37" t="s">
        <v>35</v>
      </c>
      <c r="E48" s="38">
        <v>1</v>
      </c>
      <c r="F48" s="39">
        <v>2</v>
      </c>
      <c r="G48" s="39">
        <v>3</v>
      </c>
      <c r="H48" s="39">
        <v>4</v>
      </c>
      <c r="I48" s="39">
        <v>5</v>
      </c>
      <c r="J48" s="39">
        <v>6</v>
      </c>
      <c r="K48" s="39">
        <v>7</v>
      </c>
      <c r="L48" s="39">
        <v>8</v>
      </c>
      <c r="M48" s="39">
        <v>9</v>
      </c>
      <c r="N48" s="39">
        <v>10</v>
      </c>
      <c r="O48" s="39">
        <v>11</v>
      </c>
      <c r="P48" s="39">
        <v>12</v>
      </c>
      <c r="Q48" s="39">
        <v>13</v>
      </c>
      <c r="R48" s="39">
        <v>14</v>
      </c>
      <c r="S48" s="39">
        <v>15</v>
      </c>
      <c r="T48" s="39">
        <v>16</v>
      </c>
      <c r="U48" s="39">
        <v>17</v>
      </c>
      <c r="V48" s="39">
        <v>18</v>
      </c>
      <c r="W48" s="39">
        <v>19</v>
      </c>
      <c r="X48" s="39">
        <v>20</v>
      </c>
      <c r="Y48" s="39">
        <v>21</v>
      </c>
      <c r="Z48" s="39">
        <v>22</v>
      </c>
      <c r="AA48" s="39">
        <v>23</v>
      </c>
      <c r="AB48" s="39">
        <v>24</v>
      </c>
      <c r="AC48" s="39">
        <v>25</v>
      </c>
      <c r="AD48" s="39">
        <v>26</v>
      </c>
      <c r="AE48" s="40">
        <v>27</v>
      </c>
    </row>
    <row r="49" spans="2:31" ht="14.4" x14ac:dyDescent="0.3">
      <c r="B49" s="1"/>
      <c r="C49" s="41"/>
      <c r="D49" s="42" t="s">
        <v>36</v>
      </c>
      <c r="E49" s="43" t="s">
        <v>37</v>
      </c>
      <c r="F49" s="44"/>
      <c r="G49" s="44"/>
      <c r="H49" s="44"/>
      <c r="I49" s="44"/>
      <c r="J49" s="44"/>
      <c r="K49" s="44"/>
      <c r="L49" s="44"/>
      <c r="M49" s="44" t="s">
        <v>37</v>
      </c>
      <c r="N49" s="44" t="s">
        <v>37</v>
      </c>
      <c r="O49" s="44"/>
      <c r="P49" s="44"/>
      <c r="Q49" s="44"/>
      <c r="R49" s="44"/>
      <c r="S49" s="44"/>
      <c r="T49" s="44"/>
      <c r="U49" s="44"/>
      <c r="V49" s="44" t="s">
        <v>37</v>
      </c>
      <c r="W49" s="44" t="s">
        <v>37</v>
      </c>
      <c r="X49" s="44"/>
      <c r="Y49" s="44"/>
      <c r="Z49" s="44"/>
      <c r="AA49" s="44"/>
      <c r="AB49" s="44"/>
      <c r="AC49" s="44"/>
      <c r="AD49" s="44"/>
      <c r="AE49" s="45" t="s">
        <v>37</v>
      </c>
    </row>
    <row r="50" spans="2:31" ht="14.4" x14ac:dyDescent="0.3">
      <c r="B50" s="1"/>
      <c r="C50" s="46"/>
      <c r="D50" s="47" t="s">
        <v>38</v>
      </c>
      <c r="E50" s="48">
        <v>723.88850520004212</v>
      </c>
      <c r="F50" s="49">
        <v>724.10836826775039</v>
      </c>
      <c r="G50" s="49">
        <v>724.32369357504206</v>
      </c>
      <c r="H50" s="49">
        <v>724.53116080941709</v>
      </c>
      <c r="I50" s="49">
        <v>724.72877778337534</v>
      </c>
      <c r="J50" s="49">
        <v>724.91588043441709</v>
      </c>
      <c r="K50" s="49">
        <v>725.09313282504206</v>
      </c>
      <c r="L50" s="49">
        <v>725.2625271427504</v>
      </c>
      <c r="M50" s="49">
        <v>725.42738370004201</v>
      </c>
      <c r="N50" s="49">
        <v>725.45588145004206</v>
      </c>
      <c r="O50" s="49">
        <v>725.73628141879203</v>
      </c>
      <c r="P50" s="49">
        <v>726.00803295004209</v>
      </c>
      <c r="Q50" s="49">
        <v>726.26480791879203</v>
      </c>
      <c r="R50" s="49">
        <v>726.50280945004204</v>
      </c>
      <c r="S50" s="49">
        <v>726.72077191879202</v>
      </c>
      <c r="T50" s="49">
        <v>726.91996095004208</v>
      </c>
      <c r="U50" s="49">
        <v>727.10417341879202</v>
      </c>
      <c r="V50" s="49">
        <v>727.27973745004203</v>
      </c>
      <c r="W50" s="49">
        <v>727.30823520004208</v>
      </c>
      <c r="X50" s="49">
        <v>727.52809826775035</v>
      </c>
      <c r="Y50" s="49">
        <v>727.74342357504213</v>
      </c>
      <c r="Z50" s="49">
        <v>727.95089080941705</v>
      </c>
      <c r="AA50" s="49">
        <v>728.14850778337541</v>
      </c>
      <c r="AB50" s="49">
        <v>728.33561043441705</v>
      </c>
      <c r="AC50" s="49">
        <v>728.51286282504213</v>
      </c>
      <c r="AD50" s="49">
        <v>728.68225714275036</v>
      </c>
      <c r="AE50" s="50">
        <v>728.84711370004209</v>
      </c>
    </row>
    <row r="51" spans="2:31" ht="14.4" x14ac:dyDescent="0.3">
      <c r="B51" s="1">
        <v>4</v>
      </c>
      <c r="C51" s="51" t="s">
        <v>49</v>
      </c>
      <c r="D51" s="52" t="s">
        <v>40</v>
      </c>
      <c r="E51" s="53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5"/>
    </row>
    <row r="52" spans="2:31" ht="14.4" x14ac:dyDescent="0.3">
      <c r="B52" s="1"/>
      <c r="C52" s="56"/>
      <c r="D52" s="57" t="s">
        <v>41</v>
      </c>
      <c r="E52" s="58" t="str">
        <f>IF(E51="","",E50-E51)</f>
        <v/>
      </c>
      <c r="F52" s="59" t="str">
        <f t="shared" ref="F52:AE52" si="12">IF(F51="","",F50-F51)</f>
        <v/>
      </c>
      <c r="G52" s="59" t="str">
        <f t="shared" si="12"/>
        <v/>
      </c>
      <c r="H52" s="59" t="str">
        <f t="shared" si="12"/>
        <v/>
      </c>
      <c r="I52" s="59" t="str">
        <f t="shared" si="12"/>
        <v/>
      </c>
      <c r="J52" s="59" t="str">
        <f t="shared" si="12"/>
        <v/>
      </c>
      <c r="K52" s="59" t="str">
        <f t="shared" si="12"/>
        <v/>
      </c>
      <c r="L52" s="59" t="str">
        <f t="shared" si="12"/>
        <v/>
      </c>
      <c r="M52" s="59" t="str">
        <f t="shared" si="12"/>
        <v/>
      </c>
      <c r="N52" s="59" t="str">
        <f t="shared" si="12"/>
        <v/>
      </c>
      <c r="O52" s="59" t="str">
        <f t="shared" si="12"/>
        <v/>
      </c>
      <c r="P52" s="59" t="str">
        <f t="shared" si="12"/>
        <v/>
      </c>
      <c r="Q52" s="59" t="str">
        <f t="shared" si="12"/>
        <v/>
      </c>
      <c r="R52" s="59" t="str">
        <f t="shared" si="12"/>
        <v/>
      </c>
      <c r="S52" s="59" t="str">
        <f t="shared" si="12"/>
        <v/>
      </c>
      <c r="T52" s="59" t="str">
        <f t="shared" si="12"/>
        <v/>
      </c>
      <c r="U52" s="59" t="str">
        <f t="shared" si="12"/>
        <v/>
      </c>
      <c r="V52" s="59" t="str">
        <f t="shared" si="12"/>
        <v/>
      </c>
      <c r="W52" s="59" t="str">
        <f t="shared" si="12"/>
        <v/>
      </c>
      <c r="X52" s="59" t="str">
        <f t="shared" si="12"/>
        <v/>
      </c>
      <c r="Y52" s="59" t="str">
        <f t="shared" si="12"/>
        <v/>
      </c>
      <c r="Z52" s="59" t="str">
        <f t="shared" si="12"/>
        <v/>
      </c>
      <c r="AA52" s="59" t="str">
        <f t="shared" si="12"/>
        <v/>
      </c>
      <c r="AB52" s="59" t="str">
        <f t="shared" si="12"/>
        <v/>
      </c>
      <c r="AC52" s="59" t="str">
        <f t="shared" si="12"/>
        <v/>
      </c>
      <c r="AD52" s="59" t="str">
        <f t="shared" si="12"/>
        <v/>
      </c>
      <c r="AE52" s="60" t="str">
        <f t="shared" si="12"/>
        <v/>
      </c>
    </row>
    <row r="53" spans="2:31" ht="14.4" x14ac:dyDescent="0.3">
      <c r="B53" s="1"/>
      <c r="C53" s="56"/>
      <c r="D53" s="61" t="s">
        <v>42</v>
      </c>
      <c r="E53" s="62" t="str">
        <f t="shared" ref="E53:AE53" si="13">IF(E51="","",E52+E$9)</f>
        <v/>
      </c>
      <c r="F53" s="63" t="str">
        <f t="shared" si="13"/>
        <v/>
      </c>
      <c r="G53" s="63" t="str">
        <f t="shared" si="13"/>
        <v/>
      </c>
      <c r="H53" s="63" t="str">
        <f t="shared" si="13"/>
        <v/>
      </c>
      <c r="I53" s="63" t="str">
        <f t="shared" si="13"/>
        <v/>
      </c>
      <c r="J53" s="63" t="str">
        <f t="shared" si="13"/>
        <v/>
      </c>
      <c r="K53" s="63" t="str">
        <f t="shared" si="13"/>
        <v/>
      </c>
      <c r="L53" s="63" t="str">
        <f t="shared" si="13"/>
        <v/>
      </c>
      <c r="M53" s="63" t="str">
        <f t="shared" si="13"/>
        <v/>
      </c>
      <c r="N53" s="63" t="str">
        <f t="shared" si="13"/>
        <v/>
      </c>
      <c r="O53" s="63" t="str">
        <f t="shared" si="13"/>
        <v/>
      </c>
      <c r="P53" s="63" t="str">
        <f t="shared" si="13"/>
        <v/>
      </c>
      <c r="Q53" s="63" t="str">
        <f t="shared" si="13"/>
        <v/>
      </c>
      <c r="R53" s="63" t="str">
        <f t="shared" si="13"/>
        <v/>
      </c>
      <c r="S53" s="63" t="str">
        <f t="shared" si="13"/>
        <v/>
      </c>
      <c r="T53" s="63" t="str">
        <f t="shared" si="13"/>
        <v/>
      </c>
      <c r="U53" s="63" t="str">
        <f t="shared" si="13"/>
        <v/>
      </c>
      <c r="V53" s="63" t="str">
        <f t="shared" si="13"/>
        <v/>
      </c>
      <c r="W53" s="63" t="str">
        <f t="shared" si="13"/>
        <v/>
      </c>
      <c r="X53" s="63" t="str">
        <f t="shared" si="13"/>
        <v/>
      </c>
      <c r="Y53" s="63" t="str">
        <f t="shared" si="13"/>
        <v/>
      </c>
      <c r="Z53" s="63" t="str">
        <f t="shared" si="13"/>
        <v/>
      </c>
      <c r="AA53" s="63" t="str">
        <f t="shared" si="13"/>
        <v/>
      </c>
      <c r="AB53" s="63" t="str">
        <f t="shared" si="13"/>
        <v/>
      </c>
      <c r="AC53" s="63" t="str">
        <f t="shared" si="13"/>
        <v/>
      </c>
      <c r="AD53" s="63" t="str">
        <f t="shared" si="13"/>
        <v/>
      </c>
      <c r="AE53" s="64" t="str">
        <f t="shared" si="13"/>
        <v/>
      </c>
    </row>
    <row r="54" spans="2:31" ht="14.4" x14ac:dyDescent="0.3">
      <c r="B54" s="1"/>
      <c r="C54" s="51"/>
      <c r="D54" s="65" t="s">
        <v>43</v>
      </c>
      <c r="E54" s="66">
        <v>0.166666666667</v>
      </c>
      <c r="F54" s="67">
        <v>0.166666666667</v>
      </c>
      <c r="G54" s="67">
        <v>0.166666666667</v>
      </c>
      <c r="H54" s="67">
        <v>0.166666666667</v>
      </c>
      <c r="I54" s="67">
        <v>0.166666666667</v>
      </c>
      <c r="J54" s="67">
        <v>0.166666666667</v>
      </c>
      <c r="K54" s="67">
        <v>0.166666666667</v>
      </c>
      <c r="L54" s="67">
        <v>0.166666666667</v>
      </c>
      <c r="M54" s="67">
        <v>0.166666666667</v>
      </c>
      <c r="N54" s="67">
        <v>0.166666666667</v>
      </c>
      <c r="O54" s="67">
        <v>0.166666666667</v>
      </c>
      <c r="P54" s="67">
        <v>0.166666666667</v>
      </c>
      <c r="Q54" s="67">
        <v>0.166666666667</v>
      </c>
      <c r="R54" s="67">
        <v>0.166666666667</v>
      </c>
      <c r="S54" s="67">
        <v>0.166666666667</v>
      </c>
      <c r="T54" s="67">
        <v>0.166666666667</v>
      </c>
      <c r="U54" s="67">
        <v>0.166666666667</v>
      </c>
      <c r="V54" s="67">
        <v>0.22916666669999999</v>
      </c>
      <c r="W54" s="67">
        <v>0.22916666669999999</v>
      </c>
      <c r="X54" s="67">
        <v>0.22916666669999999</v>
      </c>
      <c r="Y54" s="67">
        <v>0.22916666669999999</v>
      </c>
      <c r="Z54" s="67">
        <v>0.166666666667</v>
      </c>
      <c r="AA54" s="67">
        <v>0.166666666667</v>
      </c>
      <c r="AB54" s="67">
        <v>0.166666666667</v>
      </c>
      <c r="AC54" s="67">
        <v>0.166666666667</v>
      </c>
      <c r="AD54" s="67">
        <v>0.166666666667</v>
      </c>
      <c r="AE54" s="68">
        <v>0.166666666667</v>
      </c>
    </row>
    <row r="55" spans="2:31" ht="14.4" x14ac:dyDescent="0.3">
      <c r="B55" s="1"/>
      <c r="C55" s="51"/>
      <c r="D55" s="69" t="s">
        <v>44</v>
      </c>
      <c r="E55" s="70">
        <v>-3.2563657407460291E-2</v>
      </c>
      <c r="F55" s="71">
        <v>-3.2563657407460291E-2</v>
      </c>
      <c r="G55" s="71">
        <v>-3.2563657407460291E-2</v>
      </c>
      <c r="H55" s="71">
        <v>-3.2563657407460291E-2</v>
      </c>
      <c r="I55" s="71">
        <v>-3.2563657407460291E-2</v>
      </c>
      <c r="J55" s="71">
        <v>-3.2563657407460291E-2</v>
      </c>
      <c r="K55" s="71">
        <v>-3.2563657407460291E-2</v>
      </c>
      <c r="L55" s="71">
        <v>-3.2563657407460291E-2</v>
      </c>
      <c r="M55" s="71">
        <v>-3.2563657407460291E-2</v>
      </c>
      <c r="N55" s="71">
        <v>-3.2563657407460291E-2</v>
      </c>
      <c r="O55" s="71">
        <v>-3.2563657407460291E-2</v>
      </c>
      <c r="P55" s="71">
        <v>-3.2563657407460291E-2</v>
      </c>
      <c r="Q55" s="71">
        <v>-3.2563657407460291E-2</v>
      </c>
      <c r="R55" s="71">
        <v>-3.2563657407460291E-2</v>
      </c>
      <c r="S55" s="71">
        <v>-3.2563657407460291E-2</v>
      </c>
      <c r="T55" s="71">
        <v>-3.2563657407460291E-2</v>
      </c>
      <c r="U55" s="71">
        <v>-3.2563657407460291E-2</v>
      </c>
      <c r="V55" s="71">
        <v>-3.2563657407460291E-2</v>
      </c>
      <c r="W55" s="71">
        <v>-3.2563657407460291E-2</v>
      </c>
      <c r="X55" s="71">
        <v>-3.2563657407460291E-2</v>
      </c>
      <c r="Y55" s="71">
        <v>-3.2563657407460291E-2</v>
      </c>
      <c r="Z55" s="71">
        <v>-3.2563657407460291E-2</v>
      </c>
      <c r="AA55" s="71">
        <v>-3.2563657407460291E-2</v>
      </c>
      <c r="AB55" s="71">
        <v>-3.2563657407460291E-2</v>
      </c>
      <c r="AC55" s="71">
        <v>-3.2563657407460291E-2</v>
      </c>
      <c r="AD55" s="71">
        <v>-3.2563657407460291E-2</v>
      </c>
      <c r="AE55" s="72">
        <v>-3.2563657407460291E-2</v>
      </c>
    </row>
    <row r="56" spans="2:31" ht="14.4" x14ac:dyDescent="0.3">
      <c r="B56" s="1"/>
      <c r="C56" s="51"/>
      <c r="D56" s="73" t="s">
        <v>45</v>
      </c>
      <c r="E56" s="74" t="str">
        <f>IF(E51="","",IF(AND(E52&lt;=E54,E52&gt;=E55), "OK","NG"))</f>
        <v/>
      </c>
      <c r="F56" s="75" t="str">
        <f t="shared" ref="F56:AE56" si="14">IF(F51="","",IF(AND(F52&lt;=F54,F52&gt;=F55), "OK","NG"))</f>
        <v/>
      </c>
      <c r="G56" s="75" t="str">
        <f t="shared" si="14"/>
        <v/>
      </c>
      <c r="H56" s="75" t="str">
        <f t="shared" si="14"/>
        <v/>
      </c>
      <c r="I56" s="75" t="str">
        <f t="shared" si="14"/>
        <v/>
      </c>
      <c r="J56" s="75" t="str">
        <f t="shared" si="14"/>
        <v/>
      </c>
      <c r="K56" s="75" t="str">
        <f t="shared" si="14"/>
        <v/>
      </c>
      <c r="L56" s="75" t="str">
        <f t="shared" si="14"/>
        <v/>
      </c>
      <c r="M56" s="75" t="str">
        <f t="shared" si="14"/>
        <v/>
      </c>
      <c r="N56" s="75" t="str">
        <f t="shared" si="14"/>
        <v/>
      </c>
      <c r="O56" s="75" t="str">
        <f t="shared" si="14"/>
        <v/>
      </c>
      <c r="P56" s="75" t="str">
        <f t="shared" si="14"/>
        <v/>
      </c>
      <c r="Q56" s="75" t="str">
        <f t="shared" si="14"/>
        <v/>
      </c>
      <c r="R56" s="75" t="str">
        <f t="shared" si="14"/>
        <v/>
      </c>
      <c r="S56" s="75" t="str">
        <f t="shared" si="14"/>
        <v/>
      </c>
      <c r="T56" s="75" t="str">
        <f t="shared" si="14"/>
        <v/>
      </c>
      <c r="U56" s="75" t="str">
        <f t="shared" si="14"/>
        <v/>
      </c>
      <c r="V56" s="75" t="str">
        <f t="shared" si="14"/>
        <v/>
      </c>
      <c r="W56" s="75" t="str">
        <f t="shared" si="14"/>
        <v/>
      </c>
      <c r="X56" s="75" t="str">
        <f t="shared" si="14"/>
        <v/>
      </c>
      <c r="Y56" s="75" t="str">
        <f t="shared" si="14"/>
        <v/>
      </c>
      <c r="Z56" s="75" t="str">
        <f t="shared" si="14"/>
        <v/>
      </c>
      <c r="AA56" s="75" t="str">
        <f t="shared" si="14"/>
        <v/>
      </c>
      <c r="AB56" s="75" t="str">
        <f t="shared" si="14"/>
        <v/>
      </c>
      <c r="AC56" s="75" t="str">
        <f t="shared" si="14"/>
        <v/>
      </c>
      <c r="AD56" s="75" t="str">
        <f t="shared" si="14"/>
        <v/>
      </c>
      <c r="AE56" s="76" t="str">
        <f t="shared" si="14"/>
        <v/>
      </c>
    </row>
    <row r="57" spans="2:31" ht="15" thickBot="1" x14ac:dyDescent="0.35">
      <c r="B57" s="1"/>
      <c r="C57" s="77"/>
      <c r="D57" s="78" t="s">
        <v>46</v>
      </c>
      <c r="E57" s="79" t="str">
        <f>IF(E51="","",IF(AND(E53&lt;=E54,E53&gt;=E55), "OK","NG"))</f>
        <v/>
      </c>
      <c r="F57" s="80" t="str">
        <f t="shared" ref="F57:AE57" si="15">IF(F51="","",IF(AND(F53&lt;=F54,F53&gt;=F55), "OK","NG"))</f>
        <v/>
      </c>
      <c r="G57" s="80" t="str">
        <f t="shared" si="15"/>
        <v/>
      </c>
      <c r="H57" s="80" t="str">
        <f t="shared" si="15"/>
        <v/>
      </c>
      <c r="I57" s="80" t="str">
        <f t="shared" si="15"/>
        <v/>
      </c>
      <c r="J57" s="80" t="str">
        <f t="shared" si="15"/>
        <v/>
      </c>
      <c r="K57" s="80" t="str">
        <f t="shared" si="15"/>
        <v/>
      </c>
      <c r="L57" s="80" t="str">
        <f t="shared" si="15"/>
        <v/>
      </c>
      <c r="M57" s="80" t="str">
        <f t="shared" si="15"/>
        <v/>
      </c>
      <c r="N57" s="80" t="str">
        <f t="shared" si="15"/>
        <v/>
      </c>
      <c r="O57" s="80" t="str">
        <f t="shared" si="15"/>
        <v/>
      </c>
      <c r="P57" s="80" t="str">
        <f t="shared" si="15"/>
        <v/>
      </c>
      <c r="Q57" s="80" t="str">
        <f t="shared" si="15"/>
        <v/>
      </c>
      <c r="R57" s="80" t="str">
        <f t="shared" si="15"/>
        <v/>
      </c>
      <c r="S57" s="80" t="str">
        <f t="shared" si="15"/>
        <v/>
      </c>
      <c r="T57" s="80" t="str">
        <f t="shared" si="15"/>
        <v/>
      </c>
      <c r="U57" s="80" t="str">
        <f t="shared" si="15"/>
        <v/>
      </c>
      <c r="V57" s="80" t="str">
        <f t="shared" si="15"/>
        <v/>
      </c>
      <c r="W57" s="80" t="str">
        <f t="shared" si="15"/>
        <v/>
      </c>
      <c r="X57" s="80" t="str">
        <f t="shared" si="15"/>
        <v/>
      </c>
      <c r="Y57" s="80" t="str">
        <f t="shared" si="15"/>
        <v/>
      </c>
      <c r="Z57" s="80" t="str">
        <f t="shared" si="15"/>
        <v/>
      </c>
      <c r="AA57" s="80" t="str">
        <f t="shared" si="15"/>
        <v/>
      </c>
      <c r="AB57" s="80" t="str">
        <f t="shared" si="15"/>
        <v/>
      </c>
      <c r="AC57" s="80" t="str">
        <f t="shared" si="15"/>
        <v/>
      </c>
      <c r="AD57" s="80" t="str">
        <f t="shared" si="15"/>
        <v/>
      </c>
      <c r="AE57" s="81" t="str">
        <f t="shared" si="15"/>
        <v/>
      </c>
    </row>
    <row r="58" spans="2:31" ht="15" thickBot="1" x14ac:dyDescent="0.35">
      <c r="B58" s="1"/>
      <c r="C58" s="82"/>
      <c r="D58" s="83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</row>
    <row r="59" spans="2:31" ht="15" thickBot="1" x14ac:dyDescent="0.35">
      <c r="B59" s="1"/>
      <c r="C59" s="33" t="s">
        <v>26</v>
      </c>
      <c r="D59" s="34"/>
      <c r="E59" s="35" t="s">
        <v>27</v>
      </c>
      <c r="F59" s="86"/>
      <c r="G59" s="88"/>
      <c r="H59" s="87"/>
      <c r="I59" s="35" t="s">
        <v>28</v>
      </c>
      <c r="J59" s="86"/>
      <c r="K59" s="88"/>
      <c r="L59" s="87"/>
      <c r="M59" s="35" t="s">
        <v>29</v>
      </c>
      <c r="N59" s="86"/>
      <c r="O59" s="88"/>
      <c r="P59" s="87"/>
      <c r="Q59" s="35" t="s">
        <v>30</v>
      </c>
      <c r="R59" s="86"/>
      <c r="S59" s="88"/>
      <c r="T59" s="87"/>
      <c r="U59" s="35" t="s">
        <v>31</v>
      </c>
      <c r="V59" s="86"/>
      <c r="W59" s="88"/>
      <c r="X59" s="87"/>
      <c r="Y59" s="35" t="s">
        <v>32</v>
      </c>
      <c r="Z59" s="86"/>
      <c r="AA59" s="88"/>
      <c r="AB59" s="87"/>
      <c r="AC59" s="35" t="s">
        <v>33</v>
      </c>
      <c r="AD59" s="86"/>
      <c r="AE59" s="87"/>
    </row>
    <row r="60" spans="2:31" ht="15" thickBot="1" x14ac:dyDescent="0.35">
      <c r="B60" s="1"/>
      <c r="C60" s="36" t="s">
        <v>34</v>
      </c>
      <c r="D60" s="37" t="s">
        <v>35</v>
      </c>
      <c r="E60" s="38">
        <v>1</v>
      </c>
      <c r="F60" s="39">
        <v>2</v>
      </c>
      <c r="G60" s="39">
        <v>3</v>
      </c>
      <c r="H60" s="39">
        <v>4</v>
      </c>
      <c r="I60" s="39">
        <v>5</v>
      </c>
      <c r="J60" s="39">
        <v>6</v>
      </c>
      <c r="K60" s="39">
        <v>7</v>
      </c>
      <c r="L60" s="39">
        <v>8</v>
      </c>
      <c r="M60" s="39">
        <v>9</v>
      </c>
      <c r="N60" s="39">
        <v>10</v>
      </c>
      <c r="O60" s="39">
        <v>11</v>
      </c>
      <c r="P60" s="39">
        <v>12</v>
      </c>
      <c r="Q60" s="39">
        <v>13</v>
      </c>
      <c r="R60" s="39">
        <v>14</v>
      </c>
      <c r="S60" s="39">
        <v>15</v>
      </c>
      <c r="T60" s="39">
        <v>16</v>
      </c>
      <c r="U60" s="39">
        <v>17</v>
      </c>
      <c r="V60" s="39">
        <v>18</v>
      </c>
      <c r="W60" s="39">
        <v>19</v>
      </c>
      <c r="X60" s="39">
        <v>20</v>
      </c>
      <c r="Y60" s="39">
        <v>21</v>
      </c>
      <c r="Z60" s="39">
        <v>22</v>
      </c>
      <c r="AA60" s="39">
        <v>23</v>
      </c>
      <c r="AB60" s="39">
        <v>24</v>
      </c>
      <c r="AC60" s="39">
        <v>25</v>
      </c>
      <c r="AD60" s="39">
        <v>26</v>
      </c>
      <c r="AE60" s="40">
        <v>27</v>
      </c>
    </row>
    <row r="61" spans="2:31" ht="14.4" x14ac:dyDescent="0.3">
      <c r="B61" s="1"/>
      <c r="C61" s="41"/>
      <c r="D61" s="42" t="s">
        <v>36</v>
      </c>
      <c r="E61" s="43" t="s">
        <v>37</v>
      </c>
      <c r="F61" s="44"/>
      <c r="G61" s="44"/>
      <c r="H61" s="44"/>
      <c r="I61" s="44"/>
      <c r="J61" s="44"/>
      <c r="K61" s="44"/>
      <c r="L61" s="44"/>
      <c r="M61" s="44" t="s">
        <v>37</v>
      </c>
      <c r="N61" s="44" t="s">
        <v>37</v>
      </c>
      <c r="O61" s="44"/>
      <c r="P61" s="44"/>
      <c r="Q61" s="44"/>
      <c r="R61" s="44"/>
      <c r="S61" s="44"/>
      <c r="T61" s="44"/>
      <c r="U61" s="44"/>
      <c r="V61" s="44" t="s">
        <v>37</v>
      </c>
      <c r="W61" s="44" t="s">
        <v>37</v>
      </c>
      <c r="X61" s="44"/>
      <c r="Y61" s="44"/>
      <c r="Z61" s="44"/>
      <c r="AA61" s="44"/>
      <c r="AB61" s="44"/>
      <c r="AC61" s="44"/>
      <c r="AD61" s="44"/>
      <c r="AE61" s="45" t="s">
        <v>37</v>
      </c>
    </row>
    <row r="62" spans="2:31" ht="14.4" x14ac:dyDescent="0.3">
      <c r="B62" s="1"/>
      <c r="C62" s="46"/>
      <c r="D62" s="47" t="s">
        <v>38</v>
      </c>
      <c r="E62" s="48">
        <v>723.72067326472938</v>
      </c>
      <c r="F62" s="49">
        <v>723.94053633243766</v>
      </c>
      <c r="G62" s="49">
        <v>724.15586163972944</v>
      </c>
      <c r="H62" s="49">
        <v>724.36332887410435</v>
      </c>
      <c r="I62" s="49">
        <v>724.56094584806272</v>
      </c>
      <c r="J62" s="49">
        <v>724.74804849910436</v>
      </c>
      <c r="K62" s="49">
        <v>724.92530088972944</v>
      </c>
      <c r="L62" s="49">
        <v>725.09469520743767</v>
      </c>
      <c r="M62" s="49">
        <v>725.25955176472939</v>
      </c>
      <c r="N62" s="49">
        <v>725.28804951472932</v>
      </c>
      <c r="O62" s="49">
        <v>725.5684494834793</v>
      </c>
      <c r="P62" s="49">
        <v>725.84020101472936</v>
      </c>
      <c r="Q62" s="49">
        <v>726.0969759834793</v>
      </c>
      <c r="R62" s="49">
        <v>726.33497751472942</v>
      </c>
      <c r="S62" s="49">
        <v>726.5529399834794</v>
      </c>
      <c r="T62" s="49">
        <v>726.75212901472946</v>
      </c>
      <c r="U62" s="49">
        <v>726.9363414834794</v>
      </c>
      <c r="V62" s="49">
        <v>727.11190551472941</v>
      </c>
      <c r="W62" s="49">
        <v>727.14040326472934</v>
      </c>
      <c r="X62" s="49">
        <v>727.36026633243773</v>
      </c>
      <c r="Y62" s="49">
        <v>727.5755916397294</v>
      </c>
      <c r="Z62" s="49">
        <v>727.78305887410443</v>
      </c>
      <c r="AA62" s="49">
        <v>727.98067584806267</v>
      </c>
      <c r="AB62" s="49">
        <v>728.16777849910443</v>
      </c>
      <c r="AC62" s="49">
        <v>728.3450308897294</v>
      </c>
      <c r="AD62" s="49">
        <v>728.51442520743774</v>
      </c>
      <c r="AE62" s="50">
        <v>728.67928176472935</v>
      </c>
    </row>
    <row r="63" spans="2:31" ht="14.4" x14ac:dyDescent="0.3">
      <c r="B63" s="1">
        <v>5</v>
      </c>
      <c r="C63" s="51" t="s">
        <v>50</v>
      </c>
      <c r="D63" s="52" t="s">
        <v>40</v>
      </c>
      <c r="E63" s="53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5"/>
    </row>
    <row r="64" spans="2:31" ht="14.4" x14ac:dyDescent="0.3">
      <c r="B64" s="1"/>
      <c r="C64" s="56"/>
      <c r="D64" s="57" t="s">
        <v>41</v>
      </c>
      <c r="E64" s="58" t="str">
        <f>IF(E63="","",E62-E63)</f>
        <v/>
      </c>
      <c r="F64" s="59" t="str">
        <f t="shared" ref="F64:AE64" si="16">IF(F63="","",F62-F63)</f>
        <v/>
      </c>
      <c r="G64" s="59" t="str">
        <f t="shared" si="16"/>
        <v/>
      </c>
      <c r="H64" s="59" t="str">
        <f t="shared" si="16"/>
        <v/>
      </c>
      <c r="I64" s="59" t="str">
        <f t="shared" si="16"/>
        <v/>
      </c>
      <c r="J64" s="59" t="str">
        <f t="shared" si="16"/>
        <v/>
      </c>
      <c r="K64" s="59" t="str">
        <f t="shared" si="16"/>
        <v/>
      </c>
      <c r="L64" s="59" t="str">
        <f t="shared" si="16"/>
        <v/>
      </c>
      <c r="M64" s="59" t="str">
        <f t="shared" si="16"/>
        <v/>
      </c>
      <c r="N64" s="59" t="str">
        <f t="shared" si="16"/>
        <v/>
      </c>
      <c r="O64" s="59" t="str">
        <f t="shared" si="16"/>
        <v/>
      </c>
      <c r="P64" s="59" t="str">
        <f t="shared" si="16"/>
        <v/>
      </c>
      <c r="Q64" s="59" t="str">
        <f t="shared" si="16"/>
        <v/>
      </c>
      <c r="R64" s="59" t="str">
        <f t="shared" si="16"/>
        <v/>
      </c>
      <c r="S64" s="59" t="str">
        <f t="shared" si="16"/>
        <v/>
      </c>
      <c r="T64" s="59" t="str">
        <f t="shared" si="16"/>
        <v/>
      </c>
      <c r="U64" s="59" t="str">
        <f t="shared" si="16"/>
        <v/>
      </c>
      <c r="V64" s="59" t="str">
        <f t="shared" si="16"/>
        <v/>
      </c>
      <c r="W64" s="59" t="str">
        <f t="shared" si="16"/>
        <v/>
      </c>
      <c r="X64" s="59" t="str">
        <f t="shared" si="16"/>
        <v/>
      </c>
      <c r="Y64" s="59" t="str">
        <f t="shared" si="16"/>
        <v/>
      </c>
      <c r="Z64" s="59" t="str">
        <f t="shared" si="16"/>
        <v/>
      </c>
      <c r="AA64" s="59" t="str">
        <f t="shared" si="16"/>
        <v/>
      </c>
      <c r="AB64" s="59" t="str">
        <f t="shared" si="16"/>
        <v/>
      </c>
      <c r="AC64" s="59" t="str">
        <f t="shared" si="16"/>
        <v/>
      </c>
      <c r="AD64" s="59" t="str">
        <f t="shared" si="16"/>
        <v/>
      </c>
      <c r="AE64" s="60" t="str">
        <f t="shared" si="16"/>
        <v/>
      </c>
    </row>
    <row r="65" spans="2:31" ht="14.4" x14ac:dyDescent="0.3">
      <c r="B65" s="1"/>
      <c r="C65" s="56"/>
      <c r="D65" s="61" t="s">
        <v>42</v>
      </c>
      <c r="E65" s="62" t="str">
        <f t="shared" ref="E65:AE65" si="17">IF(E63="","",E64+E$9)</f>
        <v/>
      </c>
      <c r="F65" s="63" t="str">
        <f t="shared" si="17"/>
        <v/>
      </c>
      <c r="G65" s="63" t="str">
        <f t="shared" si="17"/>
        <v/>
      </c>
      <c r="H65" s="63" t="str">
        <f t="shared" si="17"/>
        <v/>
      </c>
      <c r="I65" s="63" t="str">
        <f t="shared" si="17"/>
        <v/>
      </c>
      <c r="J65" s="63" t="str">
        <f t="shared" si="17"/>
        <v/>
      </c>
      <c r="K65" s="63" t="str">
        <f t="shared" si="17"/>
        <v/>
      </c>
      <c r="L65" s="63" t="str">
        <f t="shared" si="17"/>
        <v/>
      </c>
      <c r="M65" s="63" t="str">
        <f t="shared" si="17"/>
        <v/>
      </c>
      <c r="N65" s="63" t="str">
        <f t="shared" si="17"/>
        <v/>
      </c>
      <c r="O65" s="63" t="str">
        <f t="shared" si="17"/>
        <v/>
      </c>
      <c r="P65" s="63" t="str">
        <f t="shared" si="17"/>
        <v/>
      </c>
      <c r="Q65" s="63" t="str">
        <f t="shared" si="17"/>
        <v/>
      </c>
      <c r="R65" s="63" t="str">
        <f t="shared" si="17"/>
        <v/>
      </c>
      <c r="S65" s="63" t="str">
        <f t="shared" si="17"/>
        <v/>
      </c>
      <c r="T65" s="63" t="str">
        <f t="shared" si="17"/>
        <v/>
      </c>
      <c r="U65" s="63" t="str">
        <f t="shared" si="17"/>
        <v/>
      </c>
      <c r="V65" s="63" t="str">
        <f t="shared" si="17"/>
        <v/>
      </c>
      <c r="W65" s="63" t="str">
        <f t="shared" si="17"/>
        <v/>
      </c>
      <c r="X65" s="63" t="str">
        <f t="shared" si="17"/>
        <v/>
      </c>
      <c r="Y65" s="63" t="str">
        <f t="shared" si="17"/>
        <v/>
      </c>
      <c r="Z65" s="63" t="str">
        <f t="shared" si="17"/>
        <v/>
      </c>
      <c r="AA65" s="63" t="str">
        <f t="shared" si="17"/>
        <v/>
      </c>
      <c r="AB65" s="63" t="str">
        <f t="shared" si="17"/>
        <v/>
      </c>
      <c r="AC65" s="63" t="str">
        <f t="shared" si="17"/>
        <v/>
      </c>
      <c r="AD65" s="63" t="str">
        <f t="shared" si="17"/>
        <v/>
      </c>
      <c r="AE65" s="64" t="str">
        <f t="shared" si="17"/>
        <v/>
      </c>
    </row>
    <row r="66" spans="2:31" ht="14.4" x14ac:dyDescent="0.3">
      <c r="B66" s="1"/>
      <c r="C66" s="51"/>
      <c r="D66" s="65" t="s">
        <v>43</v>
      </c>
      <c r="E66" s="66">
        <v>0.166666666667</v>
      </c>
      <c r="F66" s="67">
        <v>0.166666666667</v>
      </c>
      <c r="G66" s="67">
        <v>0.166666666667</v>
      </c>
      <c r="H66" s="67">
        <v>0.166666666667</v>
      </c>
      <c r="I66" s="67">
        <v>0.166666666667</v>
      </c>
      <c r="J66" s="67">
        <v>0.166666666667</v>
      </c>
      <c r="K66" s="67">
        <v>0.166666666667</v>
      </c>
      <c r="L66" s="67">
        <v>0.166666666667</v>
      </c>
      <c r="M66" s="67">
        <v>0.166666666667</v>
      </c>
      <c r="N66" s="67">
        <v>0.166666666667</v>
      </c>
      <c r="O66" s="67">
        <v>0.166666666667</v>
      </c>
      <c r="P66" s="67">
        <v>0.166666666667</v>
      </c>
      <c r="Q66" s="67">
        <v>0.166666666667</v>
      </c>
      <c r="R66" s="67">
        <v>0.166666666667</v>
      </c>
      <c r="S66" s="67">
        <v>0.166666666667</v>
      </c>
      <c r="T66" s="67">
        <v>0.166666666667</v>
      </c>
      <c r="U66" s="67">
        <v>0.166666666667</v>
      </c>
      <c r="V66" s="67">
        <v>0.166666666667</v>
      </c>
      <c r="W66" s="67">
        <v>0.166666666667</v>
      </c>
      <c r="X66" s="67">
        <v>0.166666666667</v>
      </c>
      <c r="Y66" s="67">
        <v>0.166666666667</v>
      </c>
      <c r="Z66" s="67">
        <v>0.166666666667</v>
      </c>
      <c r="AA66" s="67">
        <v>0.166666666667</v>
      </c>
      <c r="AB66" s="67">
        <v>0.166666666667</v>
      </c>
      <c r="AC66" s="67">
        <v>0.166666666667</v>
      </c>
      <c r="AD66" s="67">
        <v>0.166666666667</v>
      </c>
      <c r="AE66" s="68">
        <v>0.166666666667</v>
      </c>
    </row>
    <row r="67" spans="2:31" ht="14.4" x14ac:dyDescent="0.3">
      <c r="B67" s="1"/>
      <c r="C67" s="51"/>
      <c r="D67" s="69" t="s">
        <v>44</v>
      </c>
      <c r="E67" s="70">
        <v>-3.083333333328634E-2</v>
      </c>
      <c r="F67" s="71">
        <v>-3.083333333328634E-2</v>
      </c>
      <c r="G67" s="71">
        <v>-3.083333333328634E-2</v>
      </c>
      <c r="H67" s="71">
        <v>-3.083333333328634E-2</v>
      </c>
      <c r="I67" s="71">
        <v>-3.083333333328634E-2</v>
      </c>
      <c r="J67" s="71">
        <v>-3.083333333328634E-2</v>
      </c>
      <c r="K67" s="71">
        <v>-3.083333333328634E-2</v>
      </c>
      <c r="L67" s="71">
        <v>-3.083333333328634E-2</v>
      </c>
      <c r="M67" s="71">
        <v>-3.083333333328634E-2</v>
      </c>
      <c r="N67" s="71">
        <v>-3.083333333328634E-2</v>
      </c>
      <c r="O67" s="71">
        <v>-3.083333333328634E-2</v>
      </c>
      <c r="P67" s="71">
        <v>-3.083333333328634E-2</v>
      </c>
      <c r="Q67" s="71">
        <v>-3.083333333328634E-2</v>
      </c>
      <c r="R67" s="71">
        <v>-3.083333333328634E-2</v>
      </c>
      <c r="S67" s="71">
        <v>-3.083333333328634E-2</v>
      </c>
      <c r="T67" s="71">
        <v>-3.083333333328634E-2</v>
      </c>
      <c r="U67" s="71">
        <v>-3.083333333328634E-2</v>
      </c>
      <c r="V67" s="71">
        <v>-3.083333333328634E-2</v>
      </c>
      <c r="W67" s="71">
        <v>-3.083333333328634E-2</v>
      </c>
      <c r="X67" s="71">
        <v>-3.083333333328634E-2</v>
      </c>
      <c r="Y67" s="71">
        <v>-3.083333333328634E-2</v>
      </c>
      <c r="Z67" s="71">
        <v>-3.083333333328634E-2</v>
      </c>
      <c r="AA67" s="71">
        <v>-3.083333333328634E-2</v>
      </c>
      <c r="AB67" s="71">
        <v>-3.083333333328634E-2</v>
      </c>
      <c r="AC67" s="71">
        <v>-3.083333333328634E-2</v>
      </c>
      <c r="AD67" s="71">
        <v>-3.083333333328634E-2</v>
      </c>
      <c r="AE67" s="72">
        <v>-3.083333333328634E-2</v>
      </c>
    </row>
    <row r="68" spans="2:31" ht="14.4" x14ac:dyDescent="0.3">
      <c r="B68" s="1"/>
      <c r="C68" s="51"/>
      <c r="D68" s="73" t="s">
        <v>45</v>
      </c>
      <c r="E68" s="74" t="str">
        <f>IF(E63="","",IF(AND(E64&lt;=E66,E64&gt;=E67), "OK","NG"))</f>
        <v/>
      </c>
      <c r="F68" s="75" t="str">
        <f t="shared" ref="F68:AE68" si="18">IF(F63="","",IF(AND(F64&lt;=F66,F64&gt;=F67), "OK","NG"))</f>
        <v/>
      </c>
      <c r="G68" s="75" t="str">
        <f t="shared" si="18"/>
        <v/>
      </c>
      <c r="H68" s="75" t="str">
        <f t="shared" si="18"/>
        <v/>
      </c>
      <c r="I68" s="75" t="str">
        <f t="shared" si="18"/>
        <v/>
      </c>
      <c r="J68" s="75" t="str">
        <f t="shared" si="18"/>
        <v/>
      </c>
      <c r="K68" s="75" t="str">
        <f t="shared" si="18"/>
        <v/>
      </c>
      <c r="L68" s="75" t="str">
        <f t="shared" si="18"/>
        <v/>
      </c>
      <c r="M68" s="75" t="str">
        <f t="shared" si="18"/>
        <v/>
      </c>
      <c r="N68" s="75" t="str">
        <f t="shared" si="18"/>
        <v/>
      </c>
      <c r="O68" s="75" t="str">
        <f t="shared" si="18"/>
        <v/>
      </c>
      <c r="P68" s="75" t="str">
        <f t="shared" si="18"/>
        <v/>
      </c>
      <c r="Q68" s="75" t="str">
        <f t="shared" si="18"/>
        <v/>
      </c>
      <c r="R68" s="75" t="str">
        <f t="shared" si="18"/>
        <v/>
      </c>
      <c r="S68" s="75" t="str">
        <f t="shared" si="18"/>
        <v/>
      </c>
      <c r="T68" s="75" t="str">
        <f t="shared" si="18"/>
        <v/>
      </c>
      <c r="U68" s="75" t="str">
        <f t="shared" si="18"/>
        <v/>
      </c>
      <c r="V68" s="75" t="str">
        <f t="shared" si="18"/>
        <v/>
      </c>
      <c r="W68" s="75" t="str">
        <f t="shared" si="18"/>
        <v/>
      </c>
      <c r="X68" s="75" t="str">
        <f t="shared" si="18"/>
        <v/>
      </c>
      <c r="Y68" s="75" t="str">
        <f t="shared" si="18"/>
        <v/>
      </c>
      <c r="Z68" s="75" t="str">
        <f t="shared" si="18"/>
        <v/>
      </c>
      <c r="AA68" s="75" t="str">
        <f t="shared" si="18"/>
        <v/>
      </c>
      <c r="AB68" s="75" t="str">
        <f t="shared" si="18"/>
        <v/>
      </c>
      <c r="AC68" s="75" t="str">
        <f t="shared" si="18"/>
        <v/>
      </c>
      <c r="AD68" s="75" t="str">
        <f t="shared" si="18"/>
        <v/>
      </c>
      <c r="AE68" s="76" t="str">
        <f t="shared" si="18"/>
        <v/>
      </c>
    </row>
    <row r="69" spans="2:31" ht="15" thickBot="1" x14ac:dyDescent="0.35">
      <c r="B69" s="1"/>
      <c r="C69" s="77"/>
      <c r="D69" s="78" t="s">
        <v>46</v>
      </c>
      <c r="E69" s="79" t="str">
        <f>IF(E63="","",IF(AND(E65&lt;=E66,E65&gt;=E67), "OK","NG"))</f>
        <v/>
      </c>
      <c r="F69" s="80" t="str">
        <f t="shared" ref="F69:AE69" si="19">IF(F63="","",IF(AND(F65&lt;=F66,F65&gt;=F67), "OK","NG"))</f>
        <v/>
      </c>
      <c r="G69" s="80" t="str">
        <f t="shared" si="19"/>
        <v/>
      </c>
      <c r="H69" s="80" t="str">
        <f t="shared" si="19"/>
        <v/>
      </c>
      <c r="I69" s="80" t="str">
        <f t="shared" si="19"/>
        <v/>
      </c>
      <c r="J69" s="80" t="str">
        <f t="shared" si="19"/>
        <v/>
      </c>
      <c r="K69" s="80" t="str">
        <f t="shared" si="19"/>
        <v/>
      </c>
      <c r="L69" s="80" t="str">
        <f t="shared" si="19"/>
        <v/>
      </c>
      <c r="M69" s="80" t="str">
        <f t="shared" si="19"/>
        <v/>
      </c>
      <c r="N69" s="80" t="str">
        <f t="shared" si="19"/>
        <v/>
      </c>
      <c r="O69" s="80" t="str">
        <f t="shared" si="19"/>
        <v/>
      </c>
      <c r="P69" s="80" t="str">
        <f t="shared" si="19"/>
        <v/>
      </c>
      <c r="Q69" s="80" t="str">
        <f t="shared" si="19"/>
        <v/>
      </c>
      <c r="R69" s="80" t="str">
        <f t="shared" si="19"/>
        <v/>
      </c>
      <c r="S69" s="80" t="str">
        <f t="shared" si="19"/>
        <v/>
      </c>
      <c r="T69" s="80" t="str">
        <f t="shared" si="19"/>
        <v/>
      </c>
      <c r="U69" s="80" t="str">
        <f t="shared" si="19"/>
        <v/>
      </c>
      <c r="V69" s="80" t="str">
        <f t="shared" si="19"/>
        <v/>
      </c>
      <c r="W69" s="80" t="str">
        <f t="shared" si="19"/>
        <v/>
      </c>
      <c r="X69" s="80" t="str">
        <f t="shared" si="19"/>
        <v/>
      </c>
      <c r="Y69" s="80" t="str">
        <f t="shared" si="19"/>
        <v/>
      </c>
      <c r="Z69" s="80" t="str">
        <f t="shared" si="19"/>
        <v/>
      </c>
      <c r="AA69" s="80" t="str">
        <f t="shared" si="19"/>
        <v/>
      </c>
      <c r="AB69" s="80" t="str">
        <f t="shared" si="19"/>
        <v/>
      </c>
      <c r="AC69" s="80" t="str">
        <f t="shared" si="19"/>
        <v/>
      </c>
      <c r="AD69" s="80" t="str">
        <f t="shared" si="19"/>
        <v/>
      </c>
      <c r="AE69" s="81" t="str">
        <f t="shared" si="19"/>
        <v/>
      </c>
    </row>
    <row r="70" spans="2:31" ht="15" thickBot="1" x14ac:dyDescent="0.35">
      <c r="B70" s="1"/>
      <c r="C70" s="82"/>
      <c r="D70" s="83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5"/>
    </row>
    <row r="71" spans="2:31" ht="15" thickBot="1" x14ac:dyDescent="0.35">
      <c r="B71" s="1"/>
      <c r="C71" s="33" t="s">
        <v>26</v>
      </c>
      <c r="D71" s="34"/>
      <c r="E71" s="35" t="s">
        <v>27</v>
      </c>
      <c r="F71" s="86"/>
      <c r="G71" s="88"/>
      <c r="H71" s="87"/>
      <c r="I71" s="35" t="s">
        <v>28</v>
      </c>
      <c r="J71" s="86"/>
      <c r="K71" s="88"/>
      <c r="L71" s="87"/>
      <c r="M71" s="35" t="s">
        <v>29</v>
      </c>
      <c r="N71" s="86"/>
      <c r="O71" s="88"/>
      <c r="P71" s="87"/>
      <c r="Q71" s="35" t="s">
        <v>30</v>
      </c>
      <c r="R71" s="86"/>
      <c r="S71" s="88"/>
      <c r="T71" s="87"/>
      <c r="U71" s="35" t="s">
        <v>31</v>
      </c>
      <c r="V71" s="86"/>
      <c r="W71" s="88"/>
      <c r="X71" s="87"/>
      <c r="Y71" s="35" t="s">
        <v>32</v>
      </c>
      <c r="Z71" s="86"/>
      <c r="AA71" s="88"/>
      <c r="AB71" s="87"/>
      <c r="AC71" s="35" t="s">
        <v>33</v>
      </c>
      <c r="AD71" s="86"/>
      <c r="AE71" s="87"/>
    </row>
    <row r="72" spans="2:31" ht="15" thickBot="1" x14ac:dyDescent="0.35">
      <c r="B72" s="1"/>
      <c r="C72" s="36" t="s">
        <v>34</v>
      </c>
      <c r="D72" s="37" t="s">
        <v>35</v>
      </c>
      <c r="E72" s="38">
        <v>1</v>
      </c>
      <c r="F72" s="39">
        <v>2</v>
      </c>
      <c r="G72" s="39">
        <v>3</v>
      </c>
      <c r="H72" s="39">
        <v>4</v>
      </c>
      <c r="I72" s="39">
        <v>5</v>
      </c>
      <c r="J72" s="39">
        <v>6</v>
      </c>
      <c r="K72" s="39">
        <v>7</v>
      </c>
      <c r="L72" s="39">
        <v>8</v>
      </c>
      <c r="M72" s="39">
        <v>9</v>
      </c>
      <c r="N72" s="39">
        <v>10</v>
      </c>
      <c r="O72" s="39">
        <v>11</v>
      </c>
      <c r="P72" s="39">
        <v>12</v>
      </c>
      <c r="Q72" s="39">
        <v>13</v>
      </c>
      <c r="R72" s="39">
        <v>14</v>
      </c>
      <c r="S72" s="39">
        <v>15</v>
      </c>
      <c r="T72" s="39">
        <v>16</v>
      </c>
      <c r="U72" s="39">
        <v>17</v>
      </c>
      <c r="V72" s="39">
        <v>18</v>
      </c>
      <c r="W72" s="39">
        <v>19</v>
      </c>
      <c r="X72" s="39">
        <v>20</v>
      </c>
      <c r="Y72" s="39">
        <v>21</v>
      </c>
      <c r="Z72" s="39">
        <v>22</v>
      </c>
      <c r="AA72" s="39">
        <v>23</v>
      </c>
      <c r="AB72" s="39">
        <v>24</v>
      </c>
      <c r="AC72" s="39">
        <v>25</v>
      </c>
      <c r="AD72" s="39">
        <v>26</v>
      </c>
      <c r="AE72" s="40">
        <v>27</v>
      </c>
    </row>
    <row r="73" spans="2:31" ht="14.4" x14ac:dyDescent="0.3">
      <c r="B73" s="1"/>
      <c r="C73" s="41"/>
      <c r="D73" s="42" t="s">
        <v>36</v>
      </c>
      <c r="E73" s="43" t="s">
        <v>37</v>
      </c>
      <c r="F73" s="44"/>
      <c r="G73" s="44"/>
      <c r="H73" s="44"/>
      <c r="I73" s="44"/>
      <c r="J73" s="44"/>
      <c r="K73" s="44"/>
      <c r="L73" s="44"/>
      <c r="M73" s="44" t="s">
        <v>37</v>
      </c>
      <c r="N73" s="44" t="s">
        <v>37</v>
      </c>
      <c r="O73" s="44"/>
      <c r="P73" s="44"/>
      <c r="Q73" s="44"/>
      <c r="R73" s="44"/>
      <c r="S73" s="44"/>
      <c r="T73" s="44"/>
      <c r="U73" s="44"/>
      <c r="V73" s="44" t="s">
        <v>37</v>
      </c>
      <c r="W73" s="44" t="s">
        <v>37</v>
      </c>
      <c r="X73" s="44"/>
      <c r="Y73" s="44"/>
      <c r="Z73" s="44"/>
      <c r="AA73" s="44"/>
      <c r="AB73" s="44"/>
      <c r="AC73" s="44"/>
      <c r="AD73" s="44"/>
      <c r="AE73" s="45" t="s">
        <v>37</v>
      </c>
    </row>
    <row r="74" spans="2:31" ht="14.4" x14ac:dyDescent="0.3">
      <c r="B74" s="1"/>
      <c r="C74" s="46"/>
      <c r="D74" s="47" t="s">
        <v>38</v>
      </c>
      <c r="E74" s="48">
        <v>723.55096632941661</v>
      </c>
      <c r="F74" s="49">
        <v>723.76694658462498</v>
      </c>
      <c r="G74" s="49">
        <v>723.97902970441658</v>
      </c>
      <c r="H74" s="49">
        <v>724.18436412629171</v>
      </c>
      <c r="I74" s="49">
        <v>724.38123891274995</v>
      </c>
      <c r="J74" s="49">
        <v>724.56908375129171</v>
      </c>
      <c r="K74" s="49">
        <v>724.74846895441658</v>
      </c>
      <c r="L74" s="49">
        <v>724.92110545962498</v>
      </c>
      <c r="M74" s="49">
        <v>725.08984482941662</v>
      </c>
      <c r="N74" s="49">
        <v>725.11834257941666</v>
      </c>
      <c r="O74" s="49">
        <v>725.39130049087498</v>
      </c>
      <c r="P74" s="49">
        <v>725.65683782941665</v>
      </c>
      <c r="Q74" s="49">
        <v>725.90952490754171</v>
      </c>
      <c r="R74" s="49">
        <v>726.14610391274994</v>
      </c>
      <c r="S74" s="49">
        <v>726.3654889075417</v>
      </c>
      <c r="T74" s="49">
        <v>726.56876582941663</v>
      </c>
      <c r="U74" s="49">
        <v>726.75919249087497</v>
      </c>
      <c r="V74" s="49">
        <v>726.94219857941664</v>
      </c>
      <c r="W74" s="49">
        <v>726.97069632941668</v>
      </c>
      <c r="X74" s="49">
        <v>727.18667658462493</v>
      </c>
      <c r="Y74" s="49">
        <v>727.39875970441665</v>
      </c>
      <c r="Z74" s="49">
        <v>727.60409412629167</v>
      </c>
      <c r="AA74" s="49">
        <v>727.80096891274991</v>
      </c>
      <c r="AB74" s="49">
        <v>727.98881375129167</v>
      </c>
      <c r="AC74" s="49">
        <v>728.16819895441654</v>
      </c>
      <c r="AD74" s="49">
        <v>728.34083545962494</v>
      </c>
      <c r="AE74" s="50">
        <v>728.50957482941658</v>
      </c>
    </row>
    <row r="75" spans="2:31" ht="14.4" x14ac:dyDescent="0.3">
      <c r="B75" s="1">
        <v>6</v>
      </c>
      <c r="C75" s="51" t="s">
        <v>51</v>
      </c>
      <c r="D75" s="52" t="s">
        <v>40</v>
      </c>
      <c r="E75" s="53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5"/>
    </row>
    <row r="76" spans="2:31" ht="14.4" x14ac:dyDescent="0.3">
      <c r="B76" s="1"/>
      <c r="C76" s="56"/>
      <c r="D76" s="57" t="s">
        <v>41</v>
      </c>
      <c r="E76" s="58" t="str">
        <f>IF(E75="","",E74-E75)</f>
        <v/>
      </c>
      <c r="F76" s="59" t="str">
        <f t="shared" ref="F76:AE76" si="20">IF(F75="","",F74-F75)</f>
        <v/>
      </c>
      <c r="G76" s="59" t="str">
        <f t="shared" si="20"/>
        <v/>
      </c>
      <c r="H76" s="59" t="str">
        <f t="shared" si="20"/>
        <v/>
      </c>
      <c r="I76" s="59" t="str">
        <f t="shared" si="20"/>
        <v/>
      </c>
      <c r="J76" s="59" t="str">
        <f t="shared" si="20"/>
        <v/>
      </c>
      <c r="K76" s="59" t="str">
        <f t="shared" si="20"/>
        <v/>
      </c>
      <c r="L76" s="59" t="str">
        <f t="shared" si="20"/>
        <v/>
      </c>
      <c r="M76" s="59" t="str">
        <f t="shared" si="20"/>
        <v/>
      </c>
      <c r="N76" s="59" t="str">
        <f t="shared" si="20"/>
        <v/>
      </c>
      <c r="O76" s="59" t="str">
        <f t="shared" si="20"/>
        <v/>
      </c>
      <c r="P76" s="59" t="str">
        <f t="shared" si="20"/>
        <v/>
      </c>
      <c r="Q76" s="59" t="str">
        <f t="shared" si="20"/>
        <v/>
      </c>
      <c r="R76" s="59" t="str">
        <f t="shared" si="20"/>
        <v/>
      </c>
      <c r="S76" s="59" t="str">
        <f t="shared" si="20"/>
        <v/>
      </c>
      <c r="T76" s="59" t="str">
        <f t="shared" si="20"/>
        <v/>
      </c>
      <c r="U76" s="59" t="str">
        <f t="shared" si="20"/>
        <v/>
      </c>
      <c r="V76" s="59" t="str">
        <f t="shared" si="20"/>
        <v/>
      </c>
      <c r="W76" s="59" t="str">
        <f t="shared" si="20"/>
        <v/>
      </c>
      <c r="X76" s="59" t="str">
        <f t="shared" si="20"/>
        <v/>
      </c>
      <c r="Y76" s="59" t="str">
        <f t="shared" si="20"/>
        <v/>
      </c>
      <c r="Z76" s="59" t="str">
        <f t="shared" si="20"/>
        <v/>
      </c>
      <c r="AA76" s="59" t="str">
        <f t="shared" si="20"/>
        <v/>
      </c>
      <c r="AB76" s="59" t="str">
        <f t="shared" si="20"/>
        <v/>
      </c>
      <c r="AC76" s="59" t="str">
        <f t="shared" si="20"/>
        <v/>
      </c>
      <c r="AD76" s="59" t="str">
        <f t="shared" si="20"/>
        <v/>
      </c>
      <c r="AE76" s="60" t="str">
        <f t="shared" si="20"/>
        <v/>
      </c>
    </row>
    <row r="77" spans="2:31" ht="14.4" x14ac:dyDescent="0.3">
      <c r="B77" s="1"/>
      <c r="C77" s="56"/>
      <c r="D77" s="61" t="s">
        <v>42</v>
      </c>
      <c r="E77" s="62" t="str">
        <f t="shared" ref="E77:AE77" si="21">IF(E75="","",E76+E$9)</f>
        <v/>
      </c>
      <c r="F77" s="63" t="str">
        <f t="shared" si="21"/>
        <v/>
      </c>
      <c r="G77" s="63" t="str">
        <f t="shared" si="21"/>
        <v/>
      </c>
      <c r="H77" s="63" t="str">
        <f t="shared" si="21"/>
        <v/>
      </c>
      <c r="I77" s="63" t="str">
        <f t="shared" si="21"/>
        <v/>
      </c>
      <c r="J77" s="63" t="str">
        <f t="shared" si="21"/>
        <v/>
      </c>
      <c r="K77" s="63" t="str">
        <f t="shared" si="21"/>
        <v/>
      </c>
      <c r="L77" s="63" t="str">
        <f t="shared" si="21"/>
        <v/>
      </c>
      <c r="M77" s="63" t="str">
        <f t="shared" si="21"/>
        <v/>
      </c>
      <c r="N77" s="63" t="str">
        <f t="shared" si="21"/>
        <v/>
      </c>
      <c r="O77" s="63" t="str">
        <f t="shared" si="21"/>
        <v/>
      </c>
      <c r="P77" s="63" t="str">
        <f t="shared" si="21"/>
        <v/>
      </c>
      <c r="Q77" s="63" t="str">
        <f t="shared" si="21"/>
        <v/>
      </c>
      <c r="R77" s="63" t="str">
        <f t="shared" si="21"/>
        <v/>
      </c>
      <c r="S77" s="63" t="str">
        <f t="shared" si="21"/>
        <v/>
      </c>
      <c r="T77" s="63" t="str">
        <f t="shared" si="21"/>
        <v/>
      </c>
      <c r="U77" s="63" t="str">
        <f t="shared" si="21"/>
        <v/>
      </c>
      <c r="V77" s="63" t="str">
        <f t="shared" si="21"/>
        <v/>
      </c>
      <c r="W77" s="63" t="str">
        <f t="shared" si="21"/>
        <v/>
      </c>
      <c r="X77" s="63" t="str">
        <f t="shared" si="21"/>
        <v/>
      </c>
      <c r="Y77" s="63" t="str">
        <f t="shared" si="21"/>
        <v/>
      </c>
      <c r="Z77" s="63" t="str">
        <f t="shared" si="21"/>
        <v/>
      </c>
      <c r="AA77" s="63" t="str">
        <f t="shared" si="21"/>
        <v/>
      </c>
      <c r="AB77" s="63" t="str">
        <f t="shared" si="21"/>
        <v/>
      </c>
      <c r="AC77" s="63" t="str">
        <f t="shared" si="21"/>
        <v/>
      </c>
      <c r="AD77" s="63" t="str">
        <f t="shared" si="21"/>
        <v/>
      </c>
      <c r="AE77" s="64" t="str">
        <f t="shared" si="21"/>
        <v/>
      </c>
    </row>
    <row r="78" spans="2:31" ht="14.4" x14ac:dyDescent="0.3">
      <c r="B78" s="1"/>
      <c r="C78" s="51"/>
      <c r="D78" s="65" t="s">
        <v>43</v>
      </c>
      <c r="E78" s="66">
        <v>0.166666666667</v>
      </c>
      <c r="F78" s="67">
        <v>0.166666666667</v>
      </c>
      <c r="G78" s="67">
        <v>0.166666666667</v>
      </c>
      <c r="H78" s="67">
        <v>0.166666666667</v>
      </c>
      <c r="I78" s="67">
        <v>0.166666666667</v>
      </c>
      <c r="J78" s="67">
        <v>0.166666666667</v>
      </c>
      <c r="K78" s="67">
        <v>0.166666666667</v>
      </c>
      <c r="L78" s="67">
        <v>0.166666666667</v>
      </c>
      <c r="M78" s="67">
        <v>0.166666666667</v>
      </c>
      <c r="N78" s="67">
        <v>0.166666666667</v>
      </c>
      <c r="O78" s="67">
        <v>0.166666666667</v>
      </c>
      <c r="P78" s="67">
        <v>0.166666666667</v>
      </c>
      <c r="Q78" s="67">
        <v>0.166666666667</v>
      </c>
      <c r="R78" s="67">
        <v>0.166666666667</v>
      </c>
      <c r="S78" s="67">
        <v>0.166666666667</v>
      </c>
      <c r="T78" s="67">
        <v>0.166666666667</v>
      </c>
      <c r="U78" s="67">
        <v>0.166666666667</v>
      </c>
      <c r="V78" s="67">
        <v>0.166666666667</v>
      </c>
      <c r="W78" s="67">
        <v>0.166666666667</v>
      </c>
      <c r="X78" s="67">
        <v>0.166666666667</v>
      </c>
      <c r="Y78" s="67">
        <v>0.166666666667</v>
      </c>
      <c r="Z78" s="67">
        <v>0.166666666667</v>
      </c>
      <c r="AA78" s="67">
        <v>0.166666666667</v>
      </c>
      <c r="AB78" s="67">
        <v>0.166666666667</v>
      </c>
      <c r="AC78" s="67">
        <v>0.166666666667</v>
      </c>
      <c r="AD78" s="67">
        <v>0.166666666667</v>
      </c>
      <c r="AE78" s="68">
        <v>0.166666666667</v>
      </c>
    </row>
    <row r="79" spans="2:31" ht="14.4" x14ac:dyDescent="0.3">
      <c r="B79" s="1"/>
      <c r="C79" s="51"/>
      <c r="D79" s="69" t="s">
        <v>44</v>
      </c>
      <c r="E79" s="70">
        <v>-3.083333333328634E-2</v>
      </c>
      <c r="F79" s="71">
        <v>-3.083333333328634E-2</v>
      </c>
      <c r="G79" s="71">
        <v>-3.083333333328634E-2</v>
      </c>
      <c r="H79" s="71">
        <v>-3.083333333328634E-2</v>
      </c>
      <c r="I79" s="71">
        <v>-3.083333333328634E-2</v>
      </c>
      <c r="J79" s="71">
        <v>-3.083333333328634E-2</v>
      </c>
      <c r="K79" s="71">
        <v>-3.083333333328634E-2</v>
      </c>
      <c r="L79" s="71">
        <v>-3.083333333328634E-2</v>
      </c>
      <c r="M79" s="71">
        <v>-3.083333333328634E-2</v>
      </c>
      <c r="N79" s="71">
        <v>-3.083333333328634E-2</v>
      </c>
      <c r="O79" s="71">
        <v>-3.083333333328634E-2</v>
      </c>
      <c r="P79" s="71">
        <v>-3.083333333328634E-2</v>
      </c>
      <c r="Q79" s="71">
        <v>-3.083333333328634E-2</v>
      </c>
      <c r="R79" s="71">
        <v>-3.083333333328634E-2</v>
      </c>
      <c r="S79" s="71">
        <v>-3.083333333328634E-2</v>
      </c>
      <c r="T79" s="71">
        <v>-3.083333333328634E-2</v>
      </c>
      <c r="U79" s="71">
        <v>-3.083333333328634E-2</v>
      </c>
      <c r="V79" s="71">
        <v>-3.083333333328634E-2</v>
      </c>
      <c r="W79" s="71">
        <v>-3.083333333328634E-2</v>
      </c>
      <c r="X79" s="71">
        <v>-3.083333333328634E-2</v>
      </c>
      <c r="Y79" s="71">
        <v>-3.083333333328634E-2</v>
      </c>
      <c r="Z79" s="71">
        <v>-3.083333333328634E-2</v>
      </c>
      <c r="AA79" s="71">
        <v>-3.083333333328634E-2</v>
      </c>
      <c r="AB79" s="71">
        <v>-3.083333333328634E-2</v>
      </c>
      <c r="AC79" s="71">
        <v>-3.083333333328634E-2</v>
      </c>
      <c r="AD79" s="71">
        <v>-3.083333333328634E-2</v>
      </c>
      <c r="AE79" s="72">
        <v>-3.083333333328634E-2</v>
      </c>
    </row>
    <row r="80" spans="2:31" ht="14.4" x14ac:dyDescent="0.3">
      <c r="B80" s="1"/>
      <c r="C80" s="51"/>
      <c r="D80" s="73" t="s">
        <v>45</v>
      </c>
      <c r="E80" s="74" t="str">
        <f>IF(E75="","",IF(AND(E76&lt;=E78,E76&gt;=E79), "OK","NG"))</f>
        <v/>
      </c>
      <c r="F80" s="75" t="str">
        <f t="shared" ref="F80:AE80" si="22">IF(F75="","",IF(AND(F76&lt;=F78,F76&gt;=F79), "OK","NG"))</f>
        <v/>
      </c>
      <c r="G80" s="75" t="str">
        <f t="shared" si="22"/>
        <v/>
      </c>
      <c r="H80" s="75" t="str">
        <f t="shared" si="22"/>
        <v/>
      </c>
      <c r="I80" s="75" t="str">
        <f t="shared" si="22"/>
        <v/>
      </c>
      <c r="J80" s="75" t="str">
        <f t="shared" si="22"/>
        <v/>
      </c>
      <c r="K80" s="75" t="str">
        <f t="shared" si="22"/>
        <v/>
      </c>
      <c r="L80" s="75" t="str">
        <f t="shared" si="22"/>
        <v/>
      </c>
      <c r="M80" s="75" t="str">
        <f t="shared" si="22"/>
        <v/>
      </c>
      <c r="N80" s="75" t="str">
        <f t="shared" si="22"/>
        <v/>
      </c>
      <c r="O80" s="75" t="str">
        <f t="shared" si="22"/>
        <v/>
      </c>
      <c r="P80" s="75" t="str">
        <f t="shared" si="22"/>
        <v/>
      </c>
      <c r="Q80" s="75" t="str">
        <f t="shared" si="22"/>
        <v/>
      </c>
      <c r="R80" s="75" t="str">
        <f t="shared" si="22"/>
        <v/>
      </c>
      <c r="S80" s="75" t="str">
        <f t="shared" si="22"/>
        <v/>
      </c>
      <c r="T80" s="75" t="str">
        <f t="shared" si="22"/>
        <v/>
      </c>
      <c r="U80" s="75" t="str">
        <f t="shared" si="22"/>
        <v/>
      </c>
      <c r="V80" s="75" t="str">
        <f t="shared" si="22"/>
        <v/>
      </c>
      <c r="W80" s="75" t="str">
        <f t="shared" si="22"/>
        <v/>
      </c>
      <c r="X80" s="75" t="str">
        <f t="shared" si="22"/>
        <v/>
      </c>
      <c r="Y80" s="75" t="str">
        <f t="shared" si="22"/>
        <v/>
      </c>
      <c r="Z80" s="75" t="str">
        <f t="shared" si="22"/>
        <v/>
      </c>
      <c r="AA80" s="75" t="str">
        <f t="shared" si="22"/>
        <v/>
      </c>
      <c r="AB80" s="75" t="str">
        <f t="shared" si="22"/>
        <v/>
      </c>
      <c r="AC80" s="75" t="str">
        <f t="shared" si="22"/>
        <v/>
      </c>
      <c r="AD80" s="75" t="str">
        <f t="shared" si="22"/>
        <v/>
      </c>
      <c r="AE80" s="76" t="str">
        <f t="shared" si="22"/>
        <v/>
      </c>
    </row>
    <row r="81" spans="2:31" ht="15" thickBot="1" x14ac:dyDescent="0.35">
      <c r="B81" s="1"/>
      <c r="C81" s="77"/>
      <c r="D81" s="78" t="s">
        <v>46</v>
      </c>
      <c r="E81" s="79" t="str">
        <f>IF(E75="","",IF(AND(E77&lt;=E78,E77&gt;=E79), "OK","NG"))</f>
        <v/>
      </c>
      <c r="F81" s="80" t="str">
        <f t="shared" ref="F81:AE81" si="23">IF(F75="","",IF(AND(F77&lt;=F78,F77&gt;=F79), "OK","NG"))</f>
        <v/>
      </c>
      <c r="G81" s="80" t="str">
        <f t="shared" si="23"/>
        <v/>
      </c>
      <c r="H81" s="80" t="str">
        <f t="shared" si="23"/>
        <v/>
      </c>
      <c r="I81" s="80" t="str">
        <f t="shared" si="23"/>
        <v/>
      </c>
      <c r="J81" s="80" t="str">
        <f t="shared" si="23"/>
        <v/>
      </c>
      <c r="K81" s="80" t="str">
        <f t="shared" si="23"/>
        <v/>
      </c>
      <c r="L81" s="80" t="str">
        <f t="shared" si="23"/>
        <v/>
      </c>
      <c r="M81" s="80" t="str">
        <f t="shared" si="23"/>
        <v/>
      </c>
      <c r="N81" s="80" t="str">
        <f t="shared" si="23"/>
        <v/>
      </c>
      <c r="O81" s="80" t="str">
        <f t="shared" si="23"/>
        <v/>
      </c>
      <c r="P81" s="80" t="str">
        <f t="shared" si="23"/>
        <v/>
      </c>
      <c r="Q81" s="80" t="str">
        <f t="shared" si="23"/>
        <v/>
      </c>
      <c r="R81" s="80" t="str">
        <f t="shared" si="23"/>
        <v/>
      </c>
      <c r="S81" s="80" t="str">
        <f t="shared" si="23"/>
        <v/>
      </c>
      <c r="T81" s="80" t="str">
        <f t="shared" si="23"/>
        <v/>
      </c>
      <c r="U81" s="80" t="str">
        <f t="shared" si="23"/>
        <v/>
      </c>
      <c r="V81" s="80" t="str">
        <f t="shared" si="23"/>
        <v/>
      </c>
      <c r="W81" s="80" t="str">
        <f t="shared" si="23"/>
        <v/>
      </c>
      <c r="X81" s="80" t="str">
        <f t="shared" si="23"/>
        <v/>
      </c>
      <c r="Y81" s="80" t="str">
        <f t="shared" si="23"/>
        <v/>
      </c>
      <c r="Z81" s="80" t="str">
        <f t="shared" si="23"/>
        <v/>
      </c>
      <c r="AA81" s="80" t="str">
        <f t="shared" si="23"/>
        <v/>
      </c>
      <c r="AB81" s="80" t="str">
        <f t="shared" si="23"/>
        <v/>
      </c>
      <c r="AC81" s="80" t="str">
        <f t="shared" si="23"/>
        <v/>
      </c>
      <c r="AD81" s="80" t="str">
        <f t="shared" si="23"/>
        <v/>
      </c>
      <c r="AE81" s="81" t="str">
        <f t="shared" si="23"/>
        <v/>
      </c>
    </row>
  </sheetData>
  <mergeCells count="44">
    <mergeCell ref="V11:X11"/>
    <mergeCell ref="Z11:AB11"/>
    <mergeCell ref="AD11:AE11"/>
    <mergeCell ref="C2:E2"/>
    <mergeCell ref="H4:I7"/>
    <mergeCell ref="F11:H11"/>
    <mergeCell ref="J11:L11"/>
    <mergeCell ref="N11:P11"/>
    <mergeCell ref="R11:T11"/>
    <mergeCell ref="AD23:AE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E35"/>
    <mergeCell ref="F47:H47"/>
    <mergeCell ref="J47:L47"/>
    <mergeCell ref="N47:P47"/>
    <mergeCell ref="R47:T47"/>
    <mergeCell ref="V47:X47"/>
    <mergeCell ref="Z47:AB47"/>
    <mergeCell ref="AD47:AE47"/>
    <mergeCell ref="F59:H59"/>
    <mergeCell ref="J59:L59"/>
    <mergeCell ref="N59:P59"/>
    <mergeCell ref="R59:T59"/>
    <mergeCell ref="V59:X59"/>
    <mergeCell ref="Z59:AB59"/>
    <mergeCell ref="AD71:AE71"/>
    <mergeCell ref="AD59:AE59"/>
    <mergeCell ref="F71:H71"/>
    <mergeCell ref="J71:L71"/>
    <mergeCell ref="N71:P71"/>
    <mergeCell ref="R71:T71"/>
    <mergeCell ref="V71:X71"/>
    <mergeCell ref="Z71:AB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Albright, Joseph</cp:lastModifiedBy>
  <dcterms:created xsi:type="dcterms:W3CDTF">2026-06-16T15:40:34Z</dcterms:created>
  <dcterms:modified xsi:type="dcterms:W3CDTF">2026-06-24T15:29:10Z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2026-06-24T15:28:26Z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2576a865-860e-41c0-9bd7-509fd2b52afe</vt:lpwstr>
  </property>
  <property fmtid="{D5CDD505-2E9C-101B-9397-08002B2CF9AE}" pid="8" name="MSIP_Label_0faac733-ded1-41e0-8ea6-961193f81247_ContentBits">
    <vt:lpwstr>0</vt:lpwstr>
  </property>
  <property fmtid="{D5CDD505-2E9C-101B-9397-08002B2CF9AE}" pid="9" name="MSIP_Label_0faac733-ded1-41e0-8ea6-961193f81247_Tag">
    <vt:lpwstr>10, 3, 0, 1</vt:lpwstr>
  </property>
</Properties>
</file>